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dc-01\RedirectedFiles$\valentinaf\Documents\Javni razpisi\11-LABORATORIJSKI MAT 25-27\"/>
    </mc:Choice>
  </mc:AlternateContent>
  <xr:revisionPtr revIDLastSave="0" documentId="13_ncr:1_{0C2D55FC-C23A-4A05-ACD6-E085A189285C}" xr6:coauthVersionLast="36" xr6:coauthVersionMax="36" xr10:uidLastSave="{00000000-0000-0000-0000-000000000000}"/>
  <bookViews>
    <workbookView xWindow="0" yWindow="0" windowWidth="28800" windowHeight="12105" firstSheet="3" activeTab="14" xr2:uid="{00000000-000D-0000-FFFF-FFFF00000000}"/>
  </bookViews>
  <sheets>
    <sheet name="SKLOP 1" sheetId="16" r:id="rId1"/>
    <sheet name="SKLOP 2" sheetId="15" r:id="rId2"/>
    <sheet name="SKLOP 3" sheetId="14" r:id="rId3"/>
    <sheet name="SKLOP 4" sheetId="3" r:id="rId4"/>
    <sheet name="SKLOP 5" sheetId="4" r:id="rId5"/>
    <sheet name="SKLOP 6" sheetId="1" r:id="rId6"/>
    <sheet name="SKLOP 7" sheetId="2" r:id="rId7"/>
    <sheet name="SKLOP 8" sheetId="5" r:id="rId8"/>
    <sheet name="SKLOP 9" sheetId="6" r:id="rId9"/>
    <sheet name="SKLOP 10" sheetId="7" r:id="rId10"/>
    <sheet name="SKLOP 11" sheetId="9" r:id="rId11"/>
    <sheet name="SKLOP 12" sheetId="10" r:id="rId12"/>
    <sheet name="SKLOP 13" sheetId="11" r:id="rId13"/>
    <sheet name="SKLOP 14" sheetId="12" r:id="rId14"/>
    <sheet name="SKLOP 15" sheetId="13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6" l="1"/>
  <c r="M11" i="11" l="1"/>
  <c r="M8" i="14"/>
  <c r="M9" i="14"/>
  <c r="M12" i="14"/>
  <c r="L6" i="14"/>
  <c r="L7" i="14"/>
  <c r="L8" i="14"/>
  <c r="L9" i="14"/>
  <c r="L10" i="14"/>
  <c r="L11" i="14"/>
  <c r="L12" i="14"/>
  <c r="K6" i="14"/>
  <c r="M6" i="14" s="1"/>
  <c r="K7" i="14"/>
  <c r="M7" i="14" s="1"/>
  <c r="K8" i="14"/>
  <c r="K9" i="14"/>
  <c r="K10" i="14"/>
  <c r="M10" i="14" s="1"/>
  <c r="K11" i="14"/>
  <c r="M11" i="14" s="1"/>
  <c r="K12" i="14"/>
  <c r="L62" i="16"/>
  <c r="L63" i="16"/>
  <c r="L64" i="16"/>
  <c r="L65" i="16"/>
  <c r="L66" i="16"/>
  <c r="L67" i="16"/>
  <c r="L68" i="16"/>
  <c r="L69" i="16"/>
  <c r="L70" i="16"/>
  <c r="L71" i="16"/>
  <c r="L72" i="16"/>
  <c r="L73" i="16"/>
  <c r="L74" i="16"/>
  <c r="L75" i="16"/>
  <c r="L76" i="16"/>
  <c r="L77" i="16"/>
  <c r="L78" i="16"/>
  <c r="L79" i="16"/>
  <c r="L80" i="16"/>
  <c r="L81" i="16"/>
  <c r="L82" i="16"/>
  <c r="L83" i="16"/>
  <c r="L84" i="16"/>
  <c r="L85" i="16"/>
  <c r="K62" i="16"/>
  <c r="M62" i="16" s="1"/>
  <c r="K63" i="16"/>
  <c r="M63" i="16" s="1"/>
  <c r="K64" i="16"/>
  <c r="M64" i="16" s="1"/>
  <c r="K65" i="16"/>
  <c r="M65" i="16" s="1"/>
  <c r="K66" i="16"/>
  <c r="M66" i="16" s="1"/>
  <c r="K67" i="16"/>
  <c r="M67" i="16" s="1"/>
  <c r="K68" i="16"/>
  <c r="M68" i="16" s="1"/>
  <c r="K69" i="16"/>
  <c r="M69" i="16" s="1"/>
  <c r="K70" i="16"/>
  <c r="M70" i="16" s="1"/>
  <c r="K71" i="16"/>
  <c r="M71" i="16" s="1"/>
  <c r="K72" i="16"/>
  <c r="M72" i="16" s="1"/>
  <c r="K73" i="16"/>
  <c r="M73" i="16" s="1"/>
  <c r="K74" i="16"/>
  <c r="M74" i="16" s="1"/>
  <c r="K75" i="16"/>
  <c r="M75" i="16" s="1"/>
  <c r="K76" i="16"/>
  <c r="M76" i="16" s="1"/>
  <c r="K77" i="16"/>
  <c r="M77" i="16" s="1"/>
  <c r="K78" i="16"/>
  <c r="M78" i="16" s="1"/>
  <c r="K79" i="16"/>
  <c r="M79" i="16" s="1"/>
  <c r="K80" i="16"/>
  <c r="M80" i="16" s="1"/>
  <c r="K81" i="16"/>
  <c r="M81" i="16" s="1"/>
  <c r="K82" i="16"/>
  <c r="M82" i="16" s="1"/>
  <c r="K83" i="16"/>
  <c r="M83" i="16" s="1"/>
  <c r="K84" i="16"/>
  <c r="M84" i="16" s="1"/>
  <c r="K85" i="16"/>
  <c r="M85" i="16" s="1"/>
  <c r="K86" i="16"/>
  <c r="M86" i="16" s="1"/>
  <c r="L53" i="16"/>
  <c r="L54" i="16"/>
  <c r="L55" i="16"/>
  <c r="L56" i="16"/>
  <c r="L57" i="16"/>
  <c r="L58" i="16"/>
  <c r="L59" i="16"/>
  <c r="K53" i="16"/>
  <c r="M53" i="16" s="1"/>
  <c r="K54" i="16"/>
  <c r="M54" i="16" s="1"/>
  <c r="K55" i="16"/>
  <c r="M55" i="16" s="1"/>
  <c r="K56" i="16"/>
  <c r="M56" i="16" s="1"/>
  <c r="K57" i="16"/>
  <c r="M57" i="16" s="1"/>
  <c r="K58" i="16"/>
  <c r="M58" i="16" s="1"/>
  <c r="K59" i="16"/>
  <c r="M59" i="16" s="1"/>
  <c r="L38" i="16"/>
  <c r="L39" i="16"/>
  <c r="L40" i="16"/>
  <c r="L41" i="16"/>
  <c r="L42" i="16"/>
  <c r="L43" i="16"/>
  <c r="L44" i="16"/>
  <c r="L45" i="16"/>
  <c r="L46" i="16"/>
  <c r="L47" i="16"/>
  <c r="L48" i="16"/>
  <c r="L49" i="16"/>
  <c r="L50" i="16"/>
  <c r="K38" i="16"/>
  <c r="M38" i="16" s="1"/>
  <c r="K39" i="16"/>
  <c r="M39" i="16" s="1"/>
  <c r="K40" i="16"/>
  <c r="M40" i="16" s="1"/>
  <c r="K41" i="16"/>
  <c r="M41" i="16" s="1"/>
  <c r="K42" i="16"/>
  <c r="M42" i="16" s="1"/>
  <c r="K43" i="16"/>
  <c r="M43" i="16" s="1"/>
  <c r="K44" i="16"/>
  <c r="M44" i="16" s="1"/>
  <c r="K45" i="16"/>
  <c r="M45" i="16" s="1"/>
  <c r="K46" i="16"/>
  <c r="M46" i="16" s="1"/>
  <c r="K47" i="16"/>
  <c r="M47" i="16" s="1"/>
  <c r="K48" i="16"/>
  <c r="M48" i="16" s="1"/>
  <c r="K49" i="16"/>
  <c r="M49" i="16" s="1"/>
  <c r="K50" i="16"/>
  <c r="M50" i="16" s="1"/>
  <c r="M5" i="6"/>
  <c r="L6" i="2"/>
  <c r="L7" i="2"/>
  <c r="K6" i="2"/>
  <c r="M6" i="2" s="1"/>
  <c r="K7" i="2"/>
  <c r="M7" i="2" s="1"/>
  <c r="L7" i="15"/>
  <c r="L8" i="15"/>
  <c r="L9" i="15"/>
  <c r="L10" i="15"/>
  <c r="L11" i="15"/>
  <c r="L12" i="15"/>
  <c r="L48" i="15"/>
  <c r="L49" i="15"/>
  <c r="L50" i="15"/>
  <c r="L51" i="15"/>
  <c r="L52" i="15"/>
  <c r="L53" i="15"/>
  <c r="L54" i="15"/>
  <c r="L55" i="15"/>
  <c r="K48" i="15"/>
  <c r="M48" i="15" s="1"/>
  <c r="K49" i="15"/>
  <c r="M49" i="15" s="1"/>
  <c r="K50" i="15"/>
  <c r="M50" i="15" s="1"/>
  <c r="K51" i="15"/>
  <c r="M51" i="15" s="1"/>
  <c r="K52" i="15"/>
  <c r="M52" i="15" s="1"/>
  <c r="K53" i="15"/>
  <c r="M53" i="15" s="1"/>
  <c r="K54" i="15"/>
  <c r="M54" i="15" s="1"/>
  <c r="K55" i="15"/>
  <c r="M55" i="15" s="1"/>
  <c r="L23" i="15"/>
  <c r="L24" i="15"/>
  <c r="L25" i="15"/>
  <c r="L26" i="15"/>
  <c r="L27" i="15"/>
  <c r="L28" i="15"/>
  <c r="L29" i="15"/>
  <c r="L30" i="15"/>
  <c r="L31" i="15"/>
  <c r="L32" i="15"/>
  <c r="L34" i="15"/>
  <c r="L35" i="15"/>
  <c r="L36" i="15"/>
  <c r="L37" i="15"/>
  <c r="L38" i="15"/>
  <c r="L39" i="15"/>
  <c r="L40" i="15"/>
  <c r="L41" i="15"/>
  <c r="L42" i="15"/>
  <c r="L43" i="15"/>
  <c r="L44" i="15"/>
  <c r="L45" i="15"/>
  <c r="K23" i="15"/>
  <c r="M23" i="15" s="1"/>
  <c r="K24" i="15"/>
  <c r="M24" i="15" s="1"/>
  <c r="K25" i="15"/>
  <c r="M25" i="15" s="1"/>
  <c r="K26" i="15"/>
  <c r="M26" i="15" s="1"/>
  <c r="K27" i="15"/>
  <c r="M27" i="15" s="1"/>
  <c r="K28" i="15"/>
  <c r="M28" i="15" s="1"/>
  <c r="K29" i="15"/>
  <c r="M29" i="15" s="1"/>
  <c r="K30" i="15"/>
  <c r="M30" i="15" s="1"/>
  <c r="K31" i="15"/>
  <c r="M31" i="15" s="1"/>
  <c r="K32" i="15"/>
  <c r="M32" i="15" s="1"/>
  <c r="K34" i="15"/>
  <c r="M34" i="15" s="1"/>
  <c r="K35" i="15"/>
  <c r="M35" i="15" s="1"/>
  <c r="K36" i="15"/>
  <c r="M36" i="15" s="1"/>
  <c r="K37" i="15"/>
  <c r="M37" i="15" s="1"/>
  <c r="K38" i="15"/>
  <c r="M38" i="15" s="1"/>
  <c r="K39" i="15"/>
  <c r="M39" i="15" s="1"/>
  <c r="K40" i="15"/>
  <c r="M40" i="15" s="1"/>
  <c r="K41" i="15"/>
  <c r="M41" i="15" s="1"/>
  <c r="K42" i="15"/>
  <c r="M42" i="15" s="1"/>
  <c r="K43" i="15"/>
  <c r="M43" i="15" s="1"/>
  <c r="K44" i="15"/>
  <c r="M44" i="15" s="1"/>
  <c r="K45" i="15"/>
  <c r="M45" i="15" s="1"/>
  <c r="M8" i="15"/>
  <c r="M9" i="15"/>
  <c r="M12" i="15"/>
  <c r="M13" i="15"/>
  <c r="M16" i="15"/>
  <c r="M17" i="15"/>
  <c r="M20" i="15"/>
  <c r="L13" i="15"/>
  <c r="L14" i="15"/>
  <c r="L15" i="15"/>
  <c r="L16" i="15"/>
  <c r="L17" i="15"/>
  <c r="L18" i="15"/>
  <c r="L19" i="15"/>
  <c r="L20" i="15"/>
  <c r="K7" i="15"/>
  <c r="M7" i="15" s="1"/>
  <c r="K8" i="15"/>
  <c r="K9" i="15"/>
  <c r="K10" i="15"/>
  <c r="M10" i="15" s="1"/>
  <c r="K11" i="15"/>
  <c r="M11" i="15" s="1"/>
  <c r="K12" i="15"/>
  <c r="K13" i="15"/>
  <c r="K14" i="15"/>
  <c r="M14" i="15" s="1"/>
  <c r="K15" i="15"/>
  <c r="M15" i="15" s="1"/>
  <c r="K16" i="15"/>
  <c r="K17" i="15"/>
  <c r="K18" i="15"/>
  <c r="M18" i="15" s="1"/>
  <c r="K19" i="15"/>
  <c r="M19" i="15" s="1"/>
  <c r="K20" i="15"/>
  <c r="L86" i="16" l="1"/>
  <c r="L61" i="16"/>
  <c r="K61" i="16"/>
  <c r="M61" i="16" s="1"/>
  <c r="L52" i="16"/>
  <c r="K52" i="16"/>
  <c r="M52" i="16" s="1"/>
  <c r="L37" i="16"/>
  <c r="K37" i="16"/>
  <c r="M37" i="16" s="1"/>
  <c r="L35" i="16"/>
  <c r="K35" i="16"/>
  <c r="M35" i="16" s="1"/>
  <c r="L34" i="16"/>
  <c r="K34" i="16"/>
  <c r="M34" i="16" s="1"/>
  <c r="M33" i="16"/>
  <c r="L33" i="16"/>
  <c r="K33" i="16"/>
  <c r="L32" i="16"/>
  <c r="K32" i="16"/>
  <c r="M32" i="16" s="1"/>
  <c r="L31" i="16"/>
  <c r="K31" i="16"/>
  <c r="M31" i="16" s="1"/>
  <c r="L30" i="16"/>
  <c r="K30" i="16"/>
  <c r="M30" i="16" s="1"/>
  <c r="L29" i="16"/>
  <c r="K29" i="16"/>
  <c r="M29" i="16" s="1"/>
  <c r="L28" i="16"/>
  <c r="K28" i="16"/>
  <c r="M28" i="16" s="1"/>
  <c r="L27" i="16"/>
  <c r="K27" i="16"/>
  <c r="M27" i="16" s="1"/>
  <c r="L26" i="16"/>
  <c r="K26" i="16"/>
  <c r="M26" i="16" s="1"/>
  <c r="L25" i="16"/>
  <c r="K25" i="16"/>
  <c r="M25" i="16" s="1"/>
  <c r="L24" i="16"/>
  <c r="K24" i="16"/>
  <c r="M24" i="16" s="1"/>
  <c r="L23" i="16"/>
  <c r="K23" i="16"/>
  <c r="M23" i="16" s="1"/>
  <c r="L22" i="16"/>
  <c r="K22" i="16"/>
  <c r="M22" i="16" s="1"/>
  <c r="L21" i="16"/>
  <c r="K21" i="16"/>
  <c r="M21" i="16" s="1"/>
  <c r="L20" i="16"/>
  <c r="K20" i="16"/>
  <c r="M20" i="16" s="1"/>
  <c r="L19" i="16"/>
  <c r="K19" i="16"/>
  <c r="M19" i="16" s="1"/>
  <c r="L18" i="16"/>
  <c r="K18" i="16"/>
  <c r="M18" i="16" s="1"/>
  <c r="L17" i="16"/>
  <c r="K17" i="16"/>
  <c r="M17" i="16" s="1"/>
  <c r="L16" i="16"/>
  <c r="K16" i="16"/>
  <c r="M16" i="16" s="1"/>
  <c r="L15" i="16"/>
  <c r="K15" i="16"/>
  <c r="M15" i="16" s="1"/>
  <c r="L14" i="16"/>
  <c r="K14" i="16"/>
  <c r="M14" i="16" s="1"/>
  <c r="L13" i="16"/>
  <c r="K13" i="16"/>
  <c r="M13" i="16" s="1"/>
  <c r="L12" i="16"/>
  <c r="K12" i="16"/>
  <c r="M12" i="16" s="1"/>
  <c r="L11" i="16"/>
  <c r="K11" i="16"/>
  <c r="M11" i="16" s="1"/>
  <c r="L10" i="16"/>
  <c r="K10" i="16"/>
  <c r="M10" i="16" s="1"/>
  <c r="L9" i="16"/>
  <c r="K9" i="16"/>
  <c r="M9" i="16" s="1"/>
  <c r="L8" i="16"/>
  <c r="K8" i="16"/>
  <c r="M8" i="16" s="1"/>
  <c r="L7" i="16"/>
  <c r="K7" i="16"/>
  <c r="M7" i="16" s="1"/>
  <c r="L6" i="16"/>
  <c r="M6" i="16"/>
  <c r="M87" i="16" s="1"/>
  <c r="L87" i="16" l="1"/>
  <c r="L47" i="15"/>
  <c r="K47" i="15"/>
  <c r="M47" i="15" s="1"/>
  <c r="M22" i="15"/>
  <c r="L22" i="15"/>
  <c r="K22" i="15"/>
  <c r="L6" i="15"/>
  <c r="K6" i="15"/>
  <c r="M6" i="15" s="1"/>
  <c r="M56" i="15" s="1"/>
  <c r="L5" i="14"/>
  <c r="L13" i="14" s="1"/>
  <c r="K5" i="14"/>
  <c r="M5" i="14" s="1"/>
  <c r="M13" i="14" s="1"/>
  <c r="L56" i="15" l="1"/>
  <c r="N9" i="13"/>
  <c r="M9" i="13"/>
  <c r="O9" i="13" s="1"/>
  <c r="N8" i="13"/>
  <c r="M8" i="13"/>
  <c r="O8" i="13" s="1"/>
  <c r="N7" i="13"/>
  <c r="M7" i="13"/>
  <c r="O7" i="13" s="1"/>
  <c r="N6" i="13"/>
  <c r="M6" i="13"/>
  <c r="O6" i="13" s="1"/>
  <c r="N5" i="13"/>
  <c r="M5" i="13"/>
  <c r="O5" i="13" s="1"/>
  <c r="L30" i="5"/>
  <c r="K30" i="5"/>
  <c r="M30" i="5" s="1"/>
  <c r="L29" i="5"/>
  <c r="K29" i="5"/>
  <c r="M29" i="5" s="1"/>
  <c r="O10" i="13" l="1"/>
  <c r="N10" i="13"/>
  <c r="N12" i="12"/>
  <c r="M12" i="12"/>
  <c r="O12" i="12" s="1"/>
  <c r="N11" i="12"/>
  <c r="M11" i="12"/>
  <c r="O11" i="12" s="1"/>
  <c r="O10" i="12"/>
  <c r="N10" i="12"/>
  <c r="M10" i="12"/>
  <c r="O9" i="12"/>
  <c r="N9" i="12"/>
  <c r="M9" i="12"/>
  <c r="N8" i="12"/>
  <c r="M8" i="12"/>
  <c r="O8" i="12" s="1"/>
  <c r="N7" i="12"/>
  <c r="M7" i="12"/>
  <c r="O7" i="12" s="1"/>
  <c r="O6" i="12"/>
  <c r="N6" i="12"/>
  <c r="M6" i="12"/>
  <c r="O5" i="12"/>
  <c r="N5" i="12"/>
  <c r="M5" i="12"/>
  <c r="N11" i="11"/>
  <c r="O11" i="11"/>
  <c r="N10" i="11"/>
  <c r="M10" i="11"/>
  <c r="O10" i="11" s="1"/>
  <c r="N9" i="11"/>
  <c r="M9" i="11"/>
  <c r="O9" i="11" s="1"/>
  <c r="N8" i="11"/>
  <c r="M8" i="11"/>
  <c r="O8" i="11" s="1"/>
  <c r="N7" i="11"/>
  <c r="M7" i="11"/>
  <c r="O7" i="11" s="1"/>
  <c r="N6" i="11"/>
  <c r="M6" i="11"/>
  <c r="O6" i="11" s="1"/>
  <c r="N5" i="11"/>
  <c r="M5" i="11"/>
  <c r="O5" i="11" s="1"/>
  <c r="O12" i="11" l="1"/>
  <c r="N12" i="11"/>
  <c r="O13" i="12"/>
  <c r="N13" i="12"/>
  <c r="N22" i="10"/>
  <c r="M22" i="10"/>
  <c r="O22" i="10" s="1"/>
  <c r="N21" i="10"/>
  <c r="M21" i="10"/>
  <c r="O21" i="10" s="1"/>
  <c r="N20" i="10"/>
  <c r="M20" i="10"/>
  <c r="O20" i="10" s="1"/>
  <c r="N19" i="10"/>
  <c r="M19" i="10"/>
  <c r="O19" i="10" s="1"/>
  <c r="N18" i="10"/>
  <c r="M18" i="10"/>
  <c r="O18" i="10" s="1"/>
  <c r="N17" i="10"/>
  <c r="M17" i="10"/>
  <c r="O17" i="10" s="1"/>
  <c r="N16" i="10"/>
  <c r="M16" i="10"/>
  <c r="O16" i="10" s="1"/>
  <c r="N15" i="10"/>
  <c r="M15" i="10"/>
  <c r="O15" i="10" s="1"/>
  <c r="N14" i="10"/>
  <c r="M14" i="10"/>
  <c r="O14" i="10" s="1"/>
  <c r="N13" i="10"/>
  <c r="M13" i="10"/>
  <c r="O13" i="10" s="1"/>
  <c r="N12" i="10"/>
  <c r="M12" i="10"/>
  <c r="O12" i="10" s="1"/>
  <c r="N11" i="10"/>
  <c r="M11" i="10"/>
  <c r="O11" i="10" s="1"/>
  <c r="N10" i="10"/>
  <c r="M10" i="10"/>
  <c r="O10" i="10" s="1"/>
  <c r="N9" i="10"/>
  <c r="M9" i="10"/>
  <c r="O9" i="10" s="1"/>
  <c r="N8" i="10"/>
  <c r="M8" i="10"/>
  <c r="O8" i="10" s="1"/>
  <c r="N7" i="10"/>
  <c r="M7" i="10"/>
  <c r="O7" i="10" s="1"/>
  <c r="N6" i="10"/>
  <c r="M6" i="10"/>
  <c r="O6" i="10" s="1"/>
  <c r="N5" i="10"/>
  <c r="M5" i="10"/>
  <c r="O5" i="10" s="1"/>
  <c r="O23" i="10" l="1"/>
  <c r="N23" i="10"/>
  <c r="O8" i="7"/>
  <c r="O12" i="7"/>
  <c r="N13" i="9"/>
  <c r="M13" i="9"/>
  <c r="O13" i="9" s="1"/>
  <c r="N12" i="9"/>
  <c r="M12" i="9"/>
  <c r="O12" i="9" s="1"/>
  <c r="O11" i="9"/>
  <c r="N11" i="9"/>
  <c r="M11" i="9"/>
  <c r="N10" i="9"/>
  <c r="M10" i="9"/>
  <c r="O10" i="9" s="1"/>
  <c r="N9" i="9"/>
  <c r="M9" i="9"/>
  <c r="O9" i="9" s="1"/>
  <c r="O8" i="9"/>
  <c r="N8" i="9"/>
  <c r="M8" i="9"/>
  <c r="N7" i="9"/>
  <c r="M7" i="9"/>
  <c r="O7" i="9" s="1"/>
  <c r="N15" i="7"/>
  <c r="M15" i="7"/>
  <c r="O15" i="7" s="1"/>
  <c r="N14" i="7"/>
  <c r="M14" i="7"/>
  <c r="O14" i="7" s="1"/>
  <c r="N13" i="7"/>
  <c r="M13" i="7"/>
  <c r="O13" i="7" s="1"/>
  <c r="N12" i="7"/>
  <c r="M12" i="7"/>
  <c r="N11" i="7"/>
  <c r="M11" i="7"/>
  <c r="O11" i="7" s="1"/>
  <c r="N10" i="7"/>
  <c r="M10" i="7"/>
  <c r="O10" i="7" s="1"/>
  <c r="N9" i="7"/>
  <c r="M9" i="7"/>
  <c r="O9" i="7" s="1"/>
  <c r="N8" i="7"/>
  <c r="M8" i="7"/>
  <c r="N7" i="7"/>
  <c r="M7" i="7"/>
  <c r="O7" i="7" s="1"/>
  <c r="N14" i="6"/>
  <c r="M14" i="6"/>
  <c r="O14" i="6" s="1"/>
  <c r="N13" i="6"/>
  <c r="M13" i="6"/>
  <c r="O13" i="6" s="1"/>
  <c r="O12" i="6"/>
  <c r="N12" i="6"/>
  <c r="M12" i="6"/>
  <c r="N11" i="6"/>
  <c r="M11" i="6"/>
  <c r="O11" i="6" s="1"/>
  <c r="N10" i="6"/>
  <c r="M10" i="6"/>
  <c r="O10" i="6" s="1"/>
  <c r="O9" i="6"/>
  <c r="N9" i="6"/>
  <c r="M9" i="6"/>
  <c r="N8" i="6"/>
  <c r="M8" i="6"/>
  <c r="O8" i="6" s="1"/>
  <c r="N7" i="6"/>
  <c r="M7" i="6"/>
  <c r="O7" i="6" s="1"/>
  <c r="N6" i="6"/>
  <c r="M6" i="6"/>
  <c r="O6" i="6" s="1"/>
  <c r="O5" i="6"/>
  <c r="N5" i="6"/>
  <c r="L28" i="5"/>
  <c r="K28" i="5"/>
  <c r="M28" i="5" s="1"/>
  <c r="L27" i="5"/>
  <c r="K27" i="5"/>
  <c r="M27" i="5" s="1"/>
  <c r="L26" i="5"/>
  <c r="K26" i="5"/>
  <c r="M26" i="5" s="1"/>
  <c r="L25" i="5"/>
  <c r="K25" i="5"/>
  <c r="M25" i="5" s="1"/>
  <c r="L24" i="5"/>
  <c r="K24" i="5"/>
  <c r="M24" i="5" s="1"/>
  <c r="L23" i="5"/>
  <c r="K23" i="5"/>
  <c r="M23" i="5" s="1"/>
  <c r="L22" i="5"/>
  <c r="K22" i="5"/>
  <c r="M22" i="5" s="1"/>
  <c r="L21" i="5"/>
  <c r="K21" i="5"/>
  <c r="M21" i="5" s="1"/>
  <c r="L20" i="5"/>
  <c r="K20" i="5"/>
  <c r="M20" i="5" s="1"/>
  <c r="L19" i="5"/>
  <c r="K19" i="5"/>
  <c r="M19" i="5" s="1"/>
  <c r="L18" i="5"/>
  <c r="K18" i="5"/>
  <c r="M18" i="5" s="1"/>
  <c r="L17" i="5"/>
  <c r="K17" i="5"/>
  <c r="M17" i="5" s="1"/>
  <c r="L16" i="5"/>
  <c r="K16" i="5"/>
  <c r="M16" i="5" s="1"/>
  <c r="L15" i="5"/>
  <c r="K15" i="5"/>
  <c r="M15" i="5" s="1"/>
  <c r="L14" i="5"/>
  <c r="K14" i="5"/>
  <c r="M14" i="5" s="1"/>
  <c r="L13" i="5"/>
  <c r="K13" i="5"/>
  <c r="M13" i="5" s="1"/>
  <c r="L12" i="5"/>
  <c r="K12" i="5"/>
  <c r="M12" i="5" s="1"/>
  <c r="L11" i="5"/>
  <c r="K11" i="5"/>
  <c r="M11" i="5" s="1"/>
  <c r="L10" i="5"/>
  <c r="K10" i="5"/>
  <c r="M10" i="5" s="1"/>
  <c r="L9" i="5"/>
  <c r="K9" i="5"/>
  <c r="M9" i="5" s="1"/>
  <c r="L8" i="5"/>
  <c r="K8" i="5"/>
  <c r="M8" i="5" s="1"/>
  <c r="L7" i="5"/>
  <c r="K7" i="5"/>
  <c r="M7" i="5" s="1"/>
  <c r="L9" i="4"/>
  <c r="K9" i="4"/>
  <c r="M9" i="4" s="1"/>
  <c r="L8" i="4"/>
  <c r="K8" i="4"/>
  <c r="M8" i="4" s="1"/>
  <c r="M7" i="4"/>
  <c r="L7" i="4"/>
  <c r="K7" i="4"/>
  <c r="L6" i="4"/>
  <c r="K6" i="4"/>
  <c r="M6" i="4" s="1"/>
  <c r="L5" i="4"/>
  <c r="K5" i="4"/>
  <c r="M5" i="4" s="1"/>
  <c r="N13" i="3"/>
  <c r="M13" i="3"/>
  <c r="O13" i="3" s="1"/>
  <c r="N12" i="3"/>
  <c r="M12" i="3"/>
  <c r="O12" i="3" s="1"/>
  <c r="N11" i="3"/>
  <c r="M11" i="3"/>
  <c r="O11" i="3" s="1"/>
  <c r="N10" i="3"/>
  <c r="M10" i="3"/>
  <c r="O10" i="3" s="1"/>
  <c r="N9" i="3"/>
  <c r="M9" i="3"/>
  <c r="O9" i="3" s="1"/>
  <c r="O8" i="3"/>
  <c r="N8" i="3"/>
  <c r="M8" i="3"/>
  <c r="O7" i="3"/>
  <c r="N7" i="3"/>
  <c r="M7" i="3"/>
  <c r="N6" i="3"/>
  <c r="M6" i="3"/>
  <c r="O6" i="3" s="1"/>
  <c r="N5" i="3"/>
  <c r="M5" i="3"/>
  <c r="O5" i="3" s="1"/>
  <c r="L8" i="2"/>
  <c r="K8" i="2"/>
  <c r="M8" i="2" s="1"/>
  <c r="L5" i="2"/>
  <c r="K5" i="2"/>
  <c r="M5" i="2" s="1"/>
  <c r="L6" i="1"/>
  <c r="K6" i="1"/>
  <c r="M6" i="1" s="1"/>
  <c r="L5" i="1"/>
  <c r="K5" i="1"/>
  <c r="M5" i="1" s="1"/>
  <c r="O14" i="9" l="1"/>
  <c r="O16" i="7"/>
  <c r="N16" i="7"/>
  <c r="M9" i="2"/>
  <c r="N14" i="9"/>
  <c r="M31" i="5"/>
  <c r="L31" i="5"/>
  <c r="M10" i="4"/>
  <c r="L10" i="4"/>
  <c r="L7" i="1"/>
  <c r="N14" i="3"/>
  <c r="L9" i="2"/>
  <c r="M7" i="1"/>
  <c r="N15" i="6"/>
  <c r="O15" i="6"/>
  <c r="O14" i="3"/>
</calcChain>
</file>

<file path=xl/sharedStrings.xml><?xml version="1.0" encoding="utf-8"?>
<sst xmlns="http://schemas.openxmlformats.org/spreadsheetml/2006/main" count="1135" uniqueCount="532">
  <si>
    <t>Naročnik: ZDRAVSTVENI DOM Sežana, Partizanska cesta 24 , 6210 SEŽANA</t>
  </si>
  <si>
    <t>NAROČNIK</t>
  </si>
  <si>
    <t>PONUDNIK</t>
  </si>
  <si>
    <t>Zap.št.</t>
  </si>
  <si>
    <t>SAOP ŠT.</t>
  </si>
  <si>
    <t>naziv artikla (naročnikova zahteva)</t>
  </si>
  <si>
    <t>enota pakiranja (EM)</t>
  </si>
  <si>
    <t>specifikacija</t>
  </si>
  <si>
    <t>proizvajalec</t>
  </si>
  <si>
    <t>kataloška številka</t>
  </si>
  <si>
    <t>CENA NA EM BREZ DDV</t>
  </si>
  <si>
    <t>STOPNJA DDV</t>
  </si>
  <si>
    <t>CENA NA EM Z DDV</t>
  </si>
  <si>
    <t>CENA ZA CELOTNO KOLIČINO BREZ DDV</t>
  </si>
  <si>
    <t>CENA ZA CELOTNO KOLIČINO Z DDV</t>
  </si>
  <si>
    <t>Reagent Quik Read go CRP a50</t>
  </si>
  <si>
    <t>sc</t>
  </si>
  <si>
    <t xml:space="preserve">turbidimetrična metoda </t>
  </si>
  <si>
    <t>Kontrola Quik Read go CRP a 1 ml</t>
  </si>
  <si>
    <t>kos</t>
  </si>
  <si>
    <t>EM</t>
  </si>
  <si>
    <t>em</t>
  </si>
  <si>
    <t xml:space="preserve">kataloška številka </t>
  </si>
  <si>
    <t>ELUENT 60 A</t>
  </si>
  <si>
    <t>4x600 ml</t>
  </si>
  <si>
    <t>ELUENT 60 B</t>
  </si>
  <si>
    <t>2x600 ml</t>
  </si>
  <si>
    <t>ELUENT 60 C</t>
  </si>
  <si>
    <t>HEMOLIZANT lite 80H</t>
  </si>
  <si>
    <t>3x2 l</t>
  </si>
  <si>
    <t xml:space="preserve">KAPILARE 20uL a500 </t>
  </si>
  <si>
    <t>20 mikrolitrov</t>
  </si>
  <si>
    <t>TEKOČINA ZA SPIRANJE 250ml</t>
  </si>
  <si>
    <t>250 ml</t>
  </si>
  <si>
    <t>KONTROLA 2L (4*0,25ml)</t>
  </si>
  <si>
    <t>4*0,25 ml</t>
  </si>
  <si>
    <t>KALIBRATOR 2L (5*1ml)</t>
  </si>
  <si>
    <t>5*1 ml</t>
  </si>
  <si>
    <t>DILUENT ZA KONTROLO</t>
  </si>
  <si>
    <t>TEST TRAKOVI a150</t>
  </si>
  <si>
    <t>LabUStrip U11Plus test strip</t>
  </si>
  <si>
    <t>KIVETE a600</t>
  </si>
  <si>
    <t xml:space="preserve">UriSed Cuvettes </t>
  </si>
  <si>
    <t>EPRUVETE</t>
  </si>
  <si>
    <t>Pediatrične epruvete</t>
  </si>
  <si>
    <t>KONTROLE (2 nivoja)</t>
  </si>
  <si>
    <t>DipandSpin Control Set</t>
  </si>
  <si>
    <t>EPRUVETE 12 ml a500</t>
  </si>
  <si>
    <t>Epruvete</t>
  </si>
  <si>
    <t>SKLOP 8: OSTALI LABORATORIJSKI MATERIAL IN HITRI TESTI</t>
  </si>
  <si>
    <t xml:space="preserve">proizvajalec </t>
  </si>
  <si>
    <t>POST PAK. EMBALAŽA  a100</t>
  </si>
  <si>
    <t>pošiljanje mat.po pošti</t>
  </si>
  <si>
    <t>l</t>
  </si>
  <si>
    <t>GLUKOZA D(+)Anhidrid a500g</t>
  </si>
  <si>
    <t>500g</t>
  </si>
  <si>
    <t xml:space="preserve">EPR.PLASTIČNA  brez zamaška a500 </t>
  </si>
  <si>
    <t xml:space="preserve">11x55 mm </t>
  </si>
  <si>
    <t xml:space="preserve">ZAMAŠEK PVC  a500 </t>
  </si>
  <si>
    <t>PE fi 11mm</t>
  </si>
  <si>
    <t>16X70 mm</t>
  </si>
  <si>
    <t xml:space="preserve">ZAMAŠEK PVC a500 </t>
  </si>
  <si>
    <t xml:space="preserve">PE fi 16 mm GOL </t>
  </si>
  <si>
    <t xml:space="preserve">FILTER PAPIR a20 </t>
  </si>
  <si>
    <t>fi 70 ČRN</t>
  </si>
  <si>
    <t xml:space="preserve">PARAFILM a1 </t>
  </si>
  <si>
    <t>brand 701611</t>
  </si>
  <si>
    <t xml:space="preserve">TEST TRAKOVI a100 </t>
  </si>
  <si>
    <t>MULTISTIX 10SG (CLINITEK  500)</t>
  </si>
  <si>
    <t xml:space="preserve">TRAK ZA PRIPRAVO KONTR.URINA a2x25 </t>
  </si>
  <si>
    <t>10 paremetrov  normal/abnormal</t>
  </si>
  <si>
    <t>SULFOSALICILNA KISLINA a100 ml</t>
  </si>
  <si>
    <t>ml</t>
  </si>
  <si>
    <t xml:space="preserve">PLOŠČNA GOJIŠČA a10 </t>
  </si>
  <si>
    <t>URICULT</t>
  </si>
  <si>
    <t xml:space="preserve">STERILNI KOZARCI a1 </t>
  </si>
  <si>
    <t>110 ML</t>
  </si>
  <si>
    <t xml:space="preserve">PVC EPRUVETA a500 </t>
  </si>
  <si>
    <t xml:space="preserve">urised brez zamaška  </t>
  </si>
  <si>
    <t xml:space="preserve">PREDMETNA STEKLA a50 </t>
  </si>
  <si>
    <t>za DKS  (76x26 mm ) nematirana</t>
  </si>
  <si>
    <t xml:space="preserve">POKROVNA STEKLA a200 </t>
  </si>
  <si>
    <t>18x18 mm</t>
  </si>
  <si>
    <t xml:space="preserve">NASTAVKI ZA MIKROPIPETE a100 </t>
  </si>
  <si>
    <t>1-5 ml (0-100uL)</t>
  </si>
  <si>
    <t>0,1-1 ml (100-1000uL)</t>
  </si>
  <si>
    <t>2-200 mikrolitrov rumene (5 ml)</t>
  </si>
  <si>
    <t xml:space="preserve">TERMOTRAK a1 </t>
  </si>
  <si>
    <t>57mm/30m GAMA/LIBELA</t>
  </si>
  <si>
    <t>epruveta z zamaškom 50kos</t>
  </si>
  <si>
    <t xml:space="preserve">čistilo za ročno pranje laborat. pribora </t>
  </si>
  <si>
    <t>ČISTILO (1L)</t>
  </si>
  <si>
    <t>EPRUVETA PP 50ml a50</t>
  </si>
  <si>
    <t>Panel 6 testov za določanje drog *</t>
  </si>
  <si>
    <t>25 testov</t>
  </si>
  <si>
    <t>Panel 8 testov za določanje drog **</t>
  </si>
  <si>
    <t>Panel 10 testov za določanje drog ***</t>
  </si>
  <si>
    <t>Test za določanje THC (25 ng/mL)</t>
  </si>
  <si>
    <t>40 testov</t>
  </si>
  <si>
    <t>Test za določanje COC (100 ng/mL)</t>
  </si>
  <si>
    <t>Test za določanje OPI (2000 ng/mL)</t>
  </si>
  <si>
    <t>Test za določanje MTD (200 ng/mL)</t>
  </si>
  <si>
    <t>Test za določanje BZO (100 ng/mL)</t>
  </si>
  <si>
    <t>Test za določanje BUP (10 ng/mL)</t>
  </si>
  <si>
    <t>Test za določanje ZOL (50 ng/mL)</t>
  </si>
  <si>
    <t>30 testov</t>
  </si>
  <si>
    <t>* MOP 300 ng/mL; COC 300 ng/mL; THC 50 ng/mL; BZO 300 ng/mL; MTD 300 ng/mL; MET  100 ng/mL</t>
  </si>
  <si>
    <t>** MOP 300 ng/mL; COC 300 ng/mL; MTD 300 ng/mL; BZO 300 ng/mL; AMP 1000 ng/mL; MET  1000 ng/Ml; THC 50 ng/mL; BUP 10 ng/mL</t>
  </si>
  <si>
    <t>*** MOP 300 ng/mL; COC 300 ng/mL; MTD 300 ng/mL; BZO 300 ng/mL; AMP 1000 ng/mL; MET  1000 ng/Ml; THC 50 ng/mL; BUP 10 ng/mL</t>
  </si>
  <si>
    <t>20 testov</t>
  </si>
  <si>
    <t>Strep A antigen iz brisa grla a20</t>
  </si>
  <si>
    <t>Hitri test za dokazovanje PT HP v serumu a40</t>
  </si>
  <si>
    <t>Hitri test za dokazovanje Influence A+B v serumu a20</t>
  </si>
  <si>
    <t>Hitri test Influence A+B, Covid, RSV a20</t>
  </si>
  <si>
    <t>Hitri test Influence A+B, RSV, Adeno a20</t>
  </si>
  <si>
    <t>POGOJ:</t>
  </si>
  <si>
    <t>MONONUKLEOZA: Hitri imunokromatografski test za kvalitativno</t>
  </si>
  <si>
    <t>odkrivanje heterofilnih protiteles proti infekcijski mononukleozi v polni krvi, serumu ali plazmi kot pomoč pri</t>
  </si>
  <si>
    <t>diagnosticiranju infekcijske mononukleoze. Rezultat na voljo v 5 minutah. V testni komplet sta vključeni pozitivna in negtivna kontrola. Relativna občutljivost: 97,6 %.
Relativna specifičnost: 97,8 %.
Splošna natančnost: 97,7 %.</t>
  </si>
  <si>
    <t>FOB</t>
  </si>
  <si>
    <t>hitri test za kvalitativno odkrivanje nizkih ravni fekalne okultne krvi. Test uporablja</t>
  </si>
  <si>
    <t>dvojni sendvič test za dokaz protiteles, ki selektivno odkriva fekalno okultno kri s koncentracijo 50ng/mL ali več oz.</t>
  </si>
  <si>
    <t>6μg/g blata.Rezultat na voljo v 5 minutah. V testni komplet sta vključeni pozitivna in negtivna kontrola v tekoči obliki. Relativna občutljivost: 95%.
Relativna specifičnost: 99.5%
Natančnost: 98.6%.</t>
  </si>
  <si>
    <t>H.PYLORI</t>
  </si>
  <si>
    <t>Hitri imunokromatografski test za kvalitativno odkrivanje prisotnosti</t>
  </si>
  <si>
    <t>antigenov H.pylori v vzorcih človeškega blata, ki zagotavlja rezultate v 10 minutah. Test uporablja protitelesa, specifična za</t>
  </si>
  <si>
    <t>antigene H. pylori, s čimer omogoča selektivno odkrivanje prisotnosti antigenov H.pylori v vzorcih človeškega blata.V testni komplet sta vključeni pozitivna in negtivna kontrola v tekoči obliki. Relativna občutljivost: 98,8 %.
Relativna specifičnost: 98,4 %.
Splošna natančnost: 98,6 %.</t>
  </si>
  <si>
    <t>Influenza A+B</t>
  </si>
  <si>
    <t>Influenza A+B Rapid Test Cassette (Swab/Nasal Aspirate) je hitri imunokromatografski test za kvalitativno</t>
  </si>
  <si>
    <t>zaznavanje antigenov virusa influence A in B v vzorcih brisa nazofarinksa, brisa žrela ali aspirata nosu.</t>
  </si>
  <si>
    <t>Rezultat na voljo v 15 minutah.</t>
  </si>
  <si>
    <t>V testni komplet sta vključeni pozitivna in negtivna kontrola.</t>
  </si>
  <si>
    <t>STREP A</t>
  </si>
  <si>
    <t xml:space="preserve">hitri kromatografski test za kvalitativno dokazovanje Ag Streptokoka A. </t>
  </si>
  <si>
    <t>test v največ 5 minutah</t>
  </si>
  <si>
    <t>specifičnost =&gt; 97,8%, občutljivost =&gt; 95,1%, natančnost =&gt;97,1%</t>
  </si>
  <si>
    <t>RSV</t>
  </si>
  <si>
    <t xml:space="preserve">hitri kromatografski test za kvalitativno dokazovanje Ag res.sinc. virusa </t>
  </si>
  <si>
    <t>test v največ 15 minutah</t>
  </si>
  <si>
    <t>specifičnost =&gt; 98%, občutljivost =&gt; 92,7%, natančnost =&gt;95,6%</t>
  </si>
  <si>
    <t>IMUNOLOGIJA*</t>
  </si>
  <si>
    <t>12*5ml</t>
  </si>
  <si>
    <t>BIOKEMIJA*</t>
  </si>
  <si>
    <t>HEMATOLOGIJA*</t>
  </si>
  <si>
    <t>12*2ml</t>
  </si>
  <si>
    <t>URINI*</t>
  </si>
  <si>
    <t>6*12ml</t>
  </si>
  <si>
    <t>KOAGULACIJA*</t>
  </si>
  <si>
    <t>12*1ml</t>
  </si>
  <si>
    <t>SEDIMENTACIJA*</t>
  </si>
  <si>
    <t>4*4,5ml</t>
  </si>
  <si>
    <t>SRČNI MARKERJI*</t>
  </si>
  <si>
    <t>12*3ml</t>
  </si>
  <si>
    <t>*Mesečna zunanja kontrola kvalitete za posamezna področja kot je Riqas ali enakovredno.</t>
  </si>
  <si>
    <t>Zahteve in kriteriji:</t>
  </si>
  <si>
    <t>Ponudnik mora ponuditi zunanjo kontrolo kot je navedeno v zahtevi ali enakovredno.</t>
  </si>
  <si>
    <t>Zunanja kontrola mora biti mednarodna, z velikim številom udeležencev (zaželeno preko 40 000) in ISO 17043 certifikatom,</t>
  </si>
  <si>
    <t>Program za pošiljanje rezultatov in prejemanje poročil mora biti v SLO jeziku, vsa obvestila ponudnika morajo biti v SLO jeziku,</t>
  </si>
  <si>
    <t>Program mora omogočati prijavo več analizatorjev (najmanj 4), ob vsakem vzorcu morajo biti na voljo poročila o performanci, ob koncu cikla pa zaključno poročilo</t>
  </si>
  <si>
    <t>Poročila morajo biti na voljo v obliki, ki omogoča arhivsko shranjevanje (kot npr. Pdf..) in v obliki, ki omogoča nadaljnjo obdelavo podatkov (kot npr. Excel, csv...).</t>
  </si>
  <si>
    <t>Možnost prijave vsaj 4 analizatorjev na 1 program.</t>
  </si>
  <si>
    <t>Igla, vakumski odvzem, zelena a100</t>
  </si>
  <si>
    <t>0,8x38 mm</t>
  </si>
  <si>
    <t>Igla, vakumski odvzem, črna a100</t>
  </si>
  <si>
    <t>0,7x38 mm</t>
  </si>
  <si>
    <t>Igla, vakumski odvzem, rumena a100</t>
  </si>
  <si>
    <t>0,9x38 mm</t>
  </si>
  <si>
    <t>Nastavek za igle a20</t>
  </si>
  <si>
    <t>za večkratno uporabo</t>
  </si>
  <si>
    <t xml:space="preserve">Podveza esmarch na clip </t>
  </si>
  <si>
    <t>Epruveta biokemija, 4 mL,  PET, aktivator koagulacije a100</t>
  </si>
  <si>
    <t>13x75 mm</t>
  </si>
  <si>
    <t>Epruveta biokemija, gel, 5 mL, PET, aktivator koagulacije a100</t>
  </si>
  <si>
    <t>13x100 mm</t>
  </si>
  <si>
    <t>Epruveta K2EDTA, 6 ml, PET a100</t>
  </si>
  <si>
    <t>Mikrolanceta za kapilarni odvzem a200</t>
  </si>
  <si>
    <t>1,8 mm globine</t>
  </si>
  <si>
    <t>2 mm globine</t>
  </si>
  <si>
    <t>Epruveta brez dodatkov, od 3 do 4 ml, PET a100</t>
  </si>
  <si>
    <t>Mikroepruveta K2EDTA, 0,5 ml a50**</t>
  </si>
  <si>
    <t>Mikroepruveta biokemija, od 0,5 do 0,8 ml a50</t>
  </si>
  <si>
    <t>Pri pakiranjih lahko pride do odstopanja (50/100) vendar je potrebno upoštevati celotno letno količino.</t>
  </si>
  <si>
    <t>-          Sistem za odvzem venske krvi mora biti zaprt in varen z visokim nivojem zaščite preiskovanca in laboratorijskega osebja.</t>
  </si>
  <si>
    <t>-          Celovit sistem enega  proizvajalca za odvzem venske krvi, ki vključuje naslednje epruvete in pribor:</t>
  </si>
  <si>
    <t>o   nosilec z navojem za iglo, s katerega enostavno in varno odstranimo uporabljeno iglo;</t>
  </si>
  <si>
    <t>o   preveze za venski odvzem brez lateksa</t>
  </si>
  <si>
    <t>o   dvostranske silikonizirane igle standardnih dimenzij ustrezne ostrine brez zaklepa ali z zaklepom za varno odstranitev igle po odvzemu;</t>
  </si>
  <si>
    <t>o   sistem »metuljček« za odvzem venske krvi;</t>
  </si>
  <si>
    <t>o   epruvete za vakuumski odvzem venske krvi, standardnih dimenzij z varnim zamaškom, primerne prebodnosti. Zamaški morajo biti izdelani tako,da onemogočajo aerosol efekt pri odpiranju. Pri penetraciji aspiracijske igle zamašek ne sme puščati mikrodelcev gume.</t>
  </si>
  <si>
    <t>o   Na epruvetah mora biti vgrajen zaščitni sistem z možnostjo enoročnega odpiranja. Stabilnost vakuuma v epruvetah in prebodenost zamaška morata biti potrjeni s certifikatom ali preizkušeni v klinični praksi.</t>
  </si>
  <si>
    <t>o   Material za epruvete ne sme odpuščati sestavin in ne sme vplivati na sestavo bioloških vzorcev krvi. Zagotavljati mora primerno prosojnost, ki omogoča oceno bistrosti oziroma obarvanosti vzorca;</t>
  </si>
  <si>
    <t>o   barve zamaškov morajo ustrezati sprejetim priporočilom za označevanje dodatkov v epruvetah;</t>
  </si>
  <si>
    <t>o   pakiranje epruvet za direktno uporabo na delovnem mestu ( s podstavkom)</t>
  </si>
  <si>
    <t>o   vse vrste epruvet morajo biti klinično preizkušene s pisnim dokazilom.</t>
  </si>
  <si>
    <t>-          Epruvete z dodatki morajo ustrezati priporočilom stroke in sicer naslednje:</t>
  </si>
  <si>
    <t>o   epruvete za teste strjevanja krvi (modri zamašek) naj vsebujejo 0,109 M pufran Na citrat; dvojno steno</t>
  </si>
  <si>
    <t>-          Na zahtevo naročnika ponudnik zagotovi testiranje vzorcev posameznih artiklov, najmanj 20 testnih vzorcev vsakega artikla.</t>
  </si>
  <si>
    <t>-          Ponudnik zagotovi varnostne liste za artikle, ki vsebujejo dodatke.</t>
  </si>
  <si>
    <t>Epruveta K2EDTA, 3 ml, PET a100</t>
  </si>
  <si>
    <t>Epruveta Li-heparin, gel, 3 ml, PET a100</t>
  </si>
  <si>
    <t>KARTICA TESTNA ISED ZA 5000 TESTOV</t>
  </si>
  <si>
    <t xml:space="preserve">POSODA IWAST ALCOR </t>
  </si>
  <si>
    <t>3*4 ml</t>
  </si>
  <si>
    <t>REAGENT ZA IZPIRANJE IWASH 500 ml</t>
  </si>
  <si>
    <t>4*500 ml</t>
  </si>
  <si>
    <t>Hitri test za dokazovanje okultne krvi a25</t>
  </si>
  <si>
    <t>Hitri AG test za dokazovanje HP v blatu a25</t>
  </si>
  <si>
    <t>Hitri AG test za dokazovanje INF-MONO (EBV) a25</t>
  </si>
  <si>
    <t>Hitri test za dokazovanje RSV a25</t>
  </si>
  <si>
    <t>Metuljčki varnostni in zaščitnim pokrovom za iglo a50</t>
  </si>
  <si>
    <t>0,6x19 mm s cevko 18 cm</t>
  </si>
  <si>
    <t>barvni, za večkratno uporabo</t>
  </si>
  <si>
    <t>Epruveta za teste koagulacije, Na-citrat 3,2%, 2,7 ml, PET, dvojna stena a100</t>
  </si>
  <si>
    <t>Epruveta biokemija, gel, 5,0 ml, PET, hitra koagulacija a100</t>
  </si>
  <si>
    <t>z gelom, 600 mcl, 10x45 mm</t>
  </si>
  <si>
    <t>**Epruveta mora imeti možnost analize v zaprtem sistemu (zamašek se lahko prebode z iglo), kompatibilna z analizatorjem Abbott Alinity H</t>
  </si>
  <si>
    <t>-          Vsi ponujeni artikli za vakuumski odvzem venske krvi morajo biti od istega proizvajalca zaradi zagotavljanja medsebojne kompatibilnosti komponent in zagotavljanja varnosti v skladu s standardi CLSI H1-A5 in H3-A6 ter priporočil EFLM (ponudnik mora priložiti dokazilo)</t>
  </si>
  <si>
    <t>-          Izpolnjevanje pogojev za uporabo v skladu z veljavnima Uredbama MDR in IVDR (Uredba o medicinskih pripomočkih (EU) 2017/745 oz. Uredba o in-vitro diagnostičnih pripomočkih (EU) 2017/746); (CE oznaka-Izjava o skladnosti in EC certifikat glede uporabe in vitro diagnostičnih medicinskih pripomočkih in drugih medicinskih pripomočkih).</t>
  </si>
  <si>
    <t>-          Ponujeni izdelki morajo biti v skladu z veljavnimi uredbami EU (MDR oz. IVDR), določili Pravilnika o medicinskih pripomočkih (UL RS št. 37/2010) in s Kriteriji za izbor pribora in epruvet za odvzem krvi (RSK za laboratorijsko diagnostiko, 9.3.2006)</t>
  </si>
  <si>
    <t xml:space="preserve">-          Medicinski pripomočki za vakuumski odvzem venske krvi, ki so v kontaktu z bolniki in medicinskim osebjem ne smejo vsebovati lateksa (ponudnik mora predložiti dokazilo). </t>
  </si>
  <si>
    <t>o   epruvete z dodatkom litijevega heparina morajo vsebovati 17 I.U./mL antikoagulanta Li heparina.</t>
  </si>
  <si>
    <t>o   epruvete z gelom-bariera minimalno 48 ur, gel mora biti inerten za analizo sestavin seruma (ponudnik mora predložiti dokazilo)</t>
  </si>
  <si>
    <t>o   lancete morajo bit samosprožilne ob dotiku, imeti obliko igle oz. rezila (tehnične zahteve) ter zadostiti zahtevam varnih pripomočkov, tj. retrakcija igle/rezila v notranjost,</t>
  </si>
  <si>
    <t xml:space="preserve">o   lancete z iglo morajo biti globine 1,8 mm (21 G), lancete z rezilom morajo biti globine 2,0 mmm (1,5 mm), </t>
  </si>
  <si>
    <t xml:space="preserve">o   mikroepruveta K2EDTA mora biti kompatibilna za uporabo na hematološkem analizatorju Abbott Alinity H (ponudnik mora predložiti dokazilo) </t>
  </si>
  <si>
    <t>Atellica VTLi CarTICA hs-cTnl a24</t>
  </si>
  <si>
    <t>6*1ml</t>
  </si>
  <si>
    <t>Kontrola Pathonorm L-1</t>
  </si>
  <si>
    <t>Kontrola Pathonorm L-3</t>
  </si>
  <si>
    <t>10*2,5 ml</t>
  </si>
  <si>
    <t>EPOC kontrola  Ctrl L1 (Eurotrol Gas-ISE/BUN)</t>
  </si>
  <si>
    <t>EPOC kontrola  Ctrl L2 (Eurotrol Gas-ISE/BUN)</t>
  </si>
  <si>
    <t>EPOC kontrola  Ctrl LA (Eurotrol Hematocrit)</t>
  </si>
  <si>
    <t>EPOC kontrola  Ctrl LB (Eurotrol Hematocrit)</t>
  </si>
  <si>
    <t>Papir za printer</t>
  </si>
  <si>
    <t>CRPCONT L2 LIQ RANDOM 1OX1</t>
  </si>
  <si>
    <t>CRPCONT L3 LIQ RANDOM 1OX1</t>
  </si>
  <si>
    <t>500 ml</t>
  </si>
  <si>
    <t>TEST LUMIRADX D-DIMER A12</t>
  </si>
  <si>
    <t>12 testov</t>
  </si>
  <si>
    <t>KONTROLA LUMIRADX NT-PROBNP 2X3 ML</t>
  </si>
  <si>
    <t>2*3ml</t>
  </si>
  <si>
    <t>KONTROLA LUMIRADX D-DIMER/CRP 3X3 ML</t>
  </si>
  <si>
    <t>3*3ml</t>
  </si>
  <si>
    <t>TEST LUMIRADX NT-PROBNP A12</t>
  </si>
  <si>
    <t xml:space="preserve">KABE CAPILARE, LIHEP 20µl </t>
  </si>
  <si>
    <t>10*1 ml</t>
  </si>
  <si>
    <t>Alinity h-series WBC Reagent</t>
  </si>
  <si>
    <t>Alinity h-series Diluent</t>
  </si>
  <si>
    <t>reagent za redčenje (5L)</t>
  </si>
  <si>
    <t>Alinity h-series HGB Reagent</t>
  </si>
  <si>
    <t>Alinity h-series Retic Reagent</t>
  </si>
  <si>
    <t>reagent za določanje RTC (4*380ml)</t>
  </si>
  <si>
    <t>Alinity h AUTO CLEAN SOL</t>
  </si>
  <si>
    <t>reagent za čiščenje (4*1L)</t>
  </si>
  <si>
    <t>Alinity h HEMCAL 2 X N.N</t>
  </si>
  <si>
    <t>KALIBRATOR (6x3ml)</t>
  </si>
  <si>
    <t>Alinity H-SERIES CONTROL FP 29P</t>
  </si>
  <si>
    <t>kontrola 5 dif (2 x 6 x 3 ml)</t>
  </si>
  <si>
    <t>Reagenti</t>
  </si>
  <si>
    <t>Reagent TSH</t>
  </si>
  <si>
    <t>Reagent fT3</t>
  </si>
  <si>
    <t>ALINITY I FREE T3 200T</t>
  </si>
  <si>
    <t>Reagent fT4</t>
  </si>
  <si>
    <t>ALINITY I FREE T4 200T</t>
  </si>
  <si>
    <t>Reagent PSA</t>
  </si>
  <si>
    <t>Reagent fPSA</t>
  </si>
  <si>
    <t>ALINITY I FREE PSA 200T</t>
  </si>
  <si>
    <t>Reagent FERITIN</t>
  </si>
  <si>
    <t>Reagent VITAMIN B12</t>
  </si>
  <si>
    <t>Reagent FOLNA KISLINA</t>
  </si>
  <si>
    <t>Reagent TROPONIN</t>
  </si>
  <si>
    <t>ALINITY I TROPONIN 200T</t>
  </si>
  <si>
    <t>Reagent VITAMIN D</t>
  </si>
  <si>
    <t>ALINITY I VITAMIN D 200T</t>
  </si>
  <si>
    <t>Reagent BETA-HCG</t>
  </si>
  <si>
    <t>ALINITY I BETA-HCG 200T</t>
  </si>
  <si>
    <t>Kalibratorji</t>
  </si>
  <si>
    <t>Kalibrator TSH</t>
  </si>
  <si>
    <t>Kalibrator fT3</t>
  </si>
  <si>
    <t>Kalibrator fT4</t>
  </si>
  <si>
    <t>Kalibrator PSA</t>
  </si>
  <si>
    <t>Kalibrator fPSA</t>
  </si>
  <si>
    <t>Kalibrator FERITIN</t>
  </si>
  <si>
    <t>Kalibrator VITAMIN B12</t>
  </si>
  <si>
    <t>Kalibrator FOLNA KISLINA</t>
  </si>
  <si>
    <t>Kalibrator TROPONIN</t>
  </si>
  <si>
    <t>Kalibrator VITAMIN D</t>
  </si>
  <si>
    <t>Kalibrator  BETA-HCG</t>
  </si>
  <si>
    <t>Kontrole</t>
  </si>
  <si>
    <t>Kontrola (12x5ml)</t>
  </si>
  <si>
    <t>Sistemski reagenti in potrošni material</t>
  </si>
  <si>
    <t>REAKCIJSKE POSODE</t>
  </si>
  <si>
    <t>ALINITY REACTION VESSELS 1X4000</t>
  </si>
  <si>
    <t>VZORČNE POSODE</t>
  </si>
  <si>
    <t>ALINITY I SAMPLE CUPS 1000 EA</t>
  </si>
  <si>
    <t>PUFER ZA SPIRANJE</t>
  </si>
  <si>
    <t>ALNTY I CONC WASH BUFFER 2X2L</t>
  </si>
  <si>
    <t>PRETRIGER</t>
  </si>
  <si>
    <t>ALINITY PRE-TRIGGER 4X975ML</t>
  </si>
  <si>
    <t>TRIGER</t>
  </si>
  <si>
    <t>ALINITY TRIGGER 4X975ML</t>
  </si>
  <si>
    <t>TEKOČINA ZA ČIŠČENJE IGEL</t>
  </si>
  <si>
    <t>ENZIMATIC CLEANER</t>
  </si>
  <si>
    <t>encimatsko čistilo 2*50ml</t>
  </si>
  <si>
    <t>Kontrola (3x8ml) TSH</t>
  </si>
  <si>
    <t>Kontrola (3x8ml)FT3</t>
  </si>
  <si>
    <t>Kontrola (3x8ml) FT4</t>
  </si>
  <si>
    <t>Kontrola (3x8ml) TPSA</t>
  </si>
  <si>
    <t>Kontrola (3x8ml) FPSA</t>
  </si>
  <si>
    <t>Kontrola (3x8ml) FERITIN</t>
  </si>
  <si>
    <t>Kontrola (3x8ml) VIT B12</t>
  </si>
  <si>
    <t>Kontrola (3x8ml) FOLATI</t>
  </si>
  <si>
    <t>Kontrola (3x8ml) TROPONIN</t>
  </si>
  <si>
    <t>Kontrola (3x8ml) VITD</t>
  </si>
  <si>
    <t>Kontrola (3x8ml) BHCG</t>
  </si>
  <si>
    <t>VZORČNA IGLA</t>
  </si>
  <si>
    <t>PIPETOR PROBES (2 KOS)</t>
  </si>
  <si>
    <t>LEVEL SENSOR, BULK SOLUTION</t>
  </si>
  <si>
    <t>LEVEL SENSOR (1 KOS)</t>
  </si>
  <si>
    <t>LEVEL SENSOR, DIL WASH BUF.</t>
  </si>
  <si>
    <t>Naročnik: ZDRAVSTVENI DOM Sežana, Partizanska cesta 24, 6210 SEŽANA</t>
  </si>
  <si>
    <t>ALINITY C GLUCOSE 4000T</t>
  </si>
  <si>
    <t>heksokinaza</t>
  </si>
  <si>
    <t>ureaza kinetična</t>
  </si>
  <si>
    <t>biuret</t>
  </si>
  <si>
    <t>feren</t>
  </si>
  <si>
    <t>urikaza</t>
  </si>
  <si>
    <t>jaffe-kinetično</t>
  </si>
  <si>
    <t xml:space="preserve">AMP optim. IFCC </t>
  </si>
  <si>
    <t>ALINITY C TTL BILIRUBIN 2750T</t>
  </si>
  <si>
    <t>diazo z dodatkom sulfanilne kis.</t>
  </si>
  <si>
    <t>diazo z dikloranilinom</t>
  </si>
  <si>
    <t xml:space="preserve">2-kloro-pNPG3 (37oC) </t>
  </si>
  <si>
    <t>CHOD</t>
  </si>
  <si>
    <t>GPO/PAP</t>
  </si>
  <si>
    <t>ALINITY C ULTRA HDL 1400T</t>
  </si>
  <si>
    <t>direct, PPD</t>
  </si>
  <si>
    <t>ALINITY C A-AST 3500T</t>
  </si>
  <si>
    <t>IFCC   s PSP</t>
  </si>
  <si>
    <t>ALINITY C A-ALT 3000T</t>
  </si>
  <si>
    <t>IFCC  s PSP</t>
  </si>
  <si>
    <t>ALINITY C GGT 2100T</t>
  </si>
  <si>
    <t>Karboksi-NA</t>
  </si>
  <si>
    <t>ALINITY C CALCIUM 4000T</t>
  </si>
  <si>
    <t>arsenazo</t>
  </si>
  <si>
    <t>fosfomolibdat UV</t>
  </si>
  <si>
    <t>ALINITY C TRANSFERRIN 800T</t>
  </si>
  <si>
    <t>imunoturbidimetrična</t>
  </si>
  <si>
    <t>ALINITY C ALBUMIN BCG2 1044T</t>
  </si>
  <si>
    <t>BCG</t>
  </si>
  <si>
    <t>ALINITY C MICROALBUMIN 640T</t>
  </si>
  <si>
    <t>turbidimetrična</t>
  </si>
  <si>
    <t>ALINITY C URINE/CSF PROT 400T</t>
  </si>
  <si>
    <t>turbidimetrična/BCl</t>
  </si>
  <si>
    <t>ALINITY C CRP VARIO 3500T</t>
  </si>
  <si>
    <t>ALNTY C CREATINE KINASE 1200T</t>
  </si>
  <si>
    <t>CK-NAC (IFCC)</t>
  </si>
  <si>
    <t>L/P IFCC</t>
  </si>
  <si>
    <t>ALINITY C RF 400T</t>
  </si>
  <si>
    <t>ALINITY C D-DIMER 200T</t>
  </si>
  <si>
    <t>ALINITY C ASO 300T</t>
  </si>
  <si>
    <t>ALINITY C HEMOGLOBIN A1C 1300T</t>
  </si>
  <si>
    <t>encimska</t>
  </si>
  <si>
    <t>ALINITY C RF CAL</t>
  </si>
  <si>
    <t>RF</t>
  </si>
  <si>
    <t>ALINITY C D-DIMER CAL</t>
  </si>
  <si>
    <t>DIMER</t>
  </si>
  <si>
    <t>ALINITY C MULTICONSTITUENT CAL</t>
  </si>
  <si>
    <t>MCC</t>
  </si>
  <si>
    <t>ALNTY C LIPID MULTI C CAL</t>
  </si>
  <si>
    <t>HDL</t>
  </si>
  <si>
    <t>ALINITY C BILIRUBIN CAL</t>
  </si>
  <si>
    <t xml:space="preserve">BILIRUBIN </t>
  </si>
  <si>
    <t>ALINITY C CRP VARIO WIDE R CAL</t>
  </si>
  <si>
    <t>CRP</t>
  </si>
  <si>
    <t>ALINITY C ICT SERUM CAL</t>
  </si>
  <si>
    <t>ICT SERUM</t>
  </si>
  <si>
    <t>ALNTY C SPECIFIC PROTEIN M-CAL</t>
  </si>
  <si>
    <t>S-protein MULTICAL</t>
  </si>
  <si>
    <t>ALINITY C MICROALBUMIN CAL</t>
  </si>
  <si>
    <t>albumini urin</t>
  </si>
  <si>
    <t>ALINITY C ASO CAL</t>
  </si>
  <si>
    <t>6x1 ml</t>
  </si>
  <si>
    <t>ALIITY C CON CC CAL</t>
  </si>
  <si>
    <t>6x5 ml</t>
  </si>
  <si>
    <t>ALINITY C HEMOGLOBIN A1C CAL</t>
  </si>
  <si>
    <t>2x1,6 ml</t>
  </si>
  <si>
    <t>MULTICHEM S plus 1</t>
  </si>
  <si>
    <t>MULTICHEM S plus 2</t>
  </si>
  <si>
    <t>MULTICHEM S plus 3</t>
  </si>
  <si>
    <t xml:space="preserve">TECHNOPATH CONTR  </t>
  </si>
  <si>
    <t>MULTICHEM U (1+2)</t>
  </si>
  <si>
    <t>ALINITY C D-DIMER CONTR</t>
  </si>
  <si>
    <t>D-DIMER kontr (1+2)</t>
  </si>
  <si>
    <t>BATH ADITIVE</t>
  </si>
  <si>
    <t>ALINITY C MULTHICHEM A1C CTL</t>
  </si>
  <si>
    <t xml:space="preserve">2X6ml </t>
  </si>
  <si>
    <t>ALINITY C ASO-RF LEVEL1 CTL</t>
  </si>
  <si>
    <t>ALINITY C ASO-RF LEVEL2 CTL</t>
  </si>
  <si>
    <t>Elektroloti, sistemski reagenti in potrošni material</t>
  </si>
  <si>
    <t>ALINITY C DETERGENT A 10X113ML</t>
  </si>
  <si>
    <t>CC DETERGENT A</t>
  </si>
  <si>
    <t>ALINITY C DETERGENT B</t>
  </si>
  <si>
    <t>CC DETERGENT B</t>
  </si>
  <si>
    <t>ALINITY C-SERIES ALKALINE WASH</t>
  </si>
  <si>
    <t>CC ALKALINE WASH</t>
  </si>
  <si>
    <t>ALINITY C-SERIES ACID WASH</t>
  </si>
  <si>
    <t>CC ACID WASH</t>
  </si>
  <si>
    <t>ICT CLANING FLUID</t>
  </si>
  <si>
    <t>ALINITY C ICT SAMPLE DILUENT</t>
  </si>
  <si>
    <t>ICTD5 PUFER</t>
  </si>
  <si>
    <t>ALINITY C REFERENCE SOLUTION</t>
  </si>
  <si>
    <t>ICT INT.REF.SOL.</t>
  </si>
  <si>
    <t>ALINITY C ACID PROBE WASH</t>
  </si>
  <si>
    <t>1KIT/ 10 CATRIDGE</t>
  </si>
  <si>
    <t>ALINITY REAGENT REPLACEMENT CAPS</t>
  </si>
  <si>
    <t>100/BOX</t>
  </si>
  <si>
    <t>ALINITY C SERIES REAGENT CATRIDGE BLACK</t>
  </si>
  <si>
    <t>1KIT/ 10 CARTRIDGE</t>
  </si>
  <si>
    <t>ALNTY C DIRECT BILIRUBIN 2000T</t>
  </si>
  <si>
    <t>ALINITY C PHOSPHORUS 1500T</t>
  </si>
  <si>
    <t>ALINITY C URINE PROTEIN CAL</t>
  </si>
  <si>
    <t>proteini urin</t>
  </si>
  <si>
    <t>ALINITY C RF CAL.</t>
  </si>
  <si>
    <t>rf cal</t>
  </si>
  <si>
    <t>Cuvettte dray tip</t>
  </si>
  <si>
    <t>Source lamp</t>
  </si>
  <si>
    <t>Sample and wash solution syringe seal tip #1</t>
  </si>
  <si>
    <t>Sample and wash solution syringe seal tip #2</t>
  </si>
  <si>
    <t>Reagent syringe seal tip #1</t>
  </si>
  <si>
    <t>Reagent syringe seal tip #2</t>
  </si>
  <si>
    <t>1ml Syringe</t>
  </si>
  <si>
    <t xml:space="preserve">Sample probe </t>
  </si>
  <si>
    <t>Reagent probe</t>
  </si>
  <si>
    <t>Mixer</t>
  </si>
  <si>
    <t>Sample and wash solution syringe O-ring</t>
  </si>
  <si>
    <t>Reagent syringe O-ring</t>
  </si>
  <si>
    <t>ICT check valve</t>
  </si>
  <si>
    <t>Wash solution check valve</t>
  </si>
  <si>
    <t>Level sensor , bulk solution</t>
  </si>
  <si>
    <t>1/(1 kom)</t>
  </si>
  <si>
    <t>2/(2 kom)</t>
  </si>
  <si>
    <t>1/(2 kom)</t>
  </si>
  <si>
    <t>2/(4 kom)</t>
  </si>
  <si>
    <t>3/(1 kom)</t>
  </si>
  <si>
    <t>2/(1 kom)</t>
  </si>
  <si>
    <t>1/(4 kom)</t>
  </si>
  <si>
    <t>1/(1kom)</t>
  </si>
  <si>
    <t>ALINTY C M-CHEM S PLUS L1 ASS.</t>
  </si>
  <si>
    <t>ALINTY C M-CHEM S PLUS L2 ASS.</t>
  </si>
  <si>
    <t>ALINTY C M-CHEM S PLUS L3 ASS.</t>
  </si>
  <si>
    <t>ALINTY C-SERIES MAINTENANCE SOL 10X68.4 ML</t>
  </si>
  <si>
    <t>reagent za analizo levkocitov (4*1L)</t>
  </si>
  <si>
    <t>reagent za analizo eritrocitov (4*1L)</t>
  </si>
  <si>
    <t>EPOC BGEM testna kartica a25</t>
  </si>
  <si>
    <t>Dispenzer za polno kri  TYPENEX a1000</t>
  </si>
  <si>
    <t>Kontrola Pathonorm L-2</t>
  </si>
  <si>
    <t>ALINITY C UREA NITROGEN 4000T</t>
  </si>
  <si>
    <t>ALINITY C TOTAL PROTEIN 800T</t>
  </si>
  <si>
    <t>ALINITY C IRON 900T</t>
  </si>
  <si>
    <t>ALINITY C URIC ACID 640T</t>
  </si>
  <si>
    <t>ALINITY C CREATININE 4500T</t>
  </si>
  <si>
    <t>ALINITY C ALK PHOS 4000T</t>
  </si>
  <si>
    <t>ALINITY C AMYLASE 640T</t>
  </si>
  <si>
    <t>ALINITY C CHOLESTEROL 3200T</t>
  </si>
  <si>
    <t>ALINITY C TRIGLYCERIDE 1400T</t>
  </si>
  <si>
    <t>ALINITY C MAGNESIUM 720T</t>
  </si>
  <si>
    <t xml:space="preserve">ALINITY C LDH 600T </t>
  </si>
  <si>
    <t>48 kos</t>
  </si>
  <si>
    <t>ALINITY I TSH CAL a 2ml</t>
  </si>
  <si>
    <t>ALINITY I FREE T3 CAL s 6 ml</t>
  </si>
  <si>
    <t>ALINITY I FREE T4 CAL s 6 ml</t>
  </si>
  <si>
    <t>ALINITY I TOTAL PSA CAL s 6 ml</t>
  </si>
  <si>
    <t>ALINITY I FREE PSA CAL a 2m</t>
  </si>
  <si>
    <t>ALINITY I FERRITIN CAL a6 ml</t>
  </si>
  <si>
    <t>ALINITY I B12 CAL a 6 ml</t>
  </si>
  <si>
    <t>ALINITY I FOLATE CAL a 6 ml</t>
  </si>
  <si>
    <t>ALINITY I TROPONIN a 6 ml</t>
  </si>
  <si>
    <t>ALINITY I VITAMIN D a6 ml</t>
  </si>
  <si>
    <t>ALINITY I BETA-HCG a 6 ml</t>
  </si>
  <si>
    <t>ALINITY I TSH CTL a 8 ml</t>
  </si>
  <si>
    <t>ALINITY I FREE T3CTL a 8 ml</t>
  </si>
  <si>
    <t>ALINITY I FREE T4 CTL a 8 ml</t>
  </si>
  <si>
    <t>ALINITY I TOTAL PSA CTL a 8 ml</t>
  </si>
  <si>
    <t>ALINITY I FREE PSA CTL a 8 ml</t>
  </si>
  <si>
    <t>ALINITY I FERRITIN CTL a 8 ml</t>
  </si>
  <si>
    <t>ALINITY I B12 CTL a 8 ml</t>
  </si>
  <si>
    <t>ALINITY I FOLATE CTL a 8 ml</t>
  </si>
  <si>
    <t>ALINITY I TROPONIN CTL a 8 ml</t>
  </si>
  <si>
    <t>ALINITY I VITAMIN D CTL a 8 ml</t>
  </si>
  <si>
    <t>ALINITY I BETA-HCG CTL a 8 ml</t>
  </si>
  <si>
    <t>ALINITY I MULTICHEM IA PLUS a 60 ml</t>
  </si>
  <si>
    <t>ALINITY I SERIES PROBE COND.SOL. a 63,6</t>
  </si>
  <si>
    <t xml:space="preserve">Nastavek za kontrole QC Dropper Tips a6 </t>
  </si>
  <si>
    <t>Kapilare – SAFE-TEC MICROSAFE tube 35 µL a25</t>
  </si>
  <si>
    <t>EPOC kapilare 10x5 90µl a50</t>
  </si>
  <si>
    <t>Šprice 1mL  25G×5/8˝ a100</t>
  </si>
  <si>
    <t xml:space="preserve"> </t>
  </si>
  <si>
    <t>SKLOP 1: ORIGINALNI REAGENTI ZA BIOKEMIČNE ANALIZE, KALIBRATORJI, SERUMI ZA KONTROLO KVALITETE  IN POTROŠNI MATERIAL ZA BIOKEMIČNI ANALIZATOR  ALINITY CI</t>
  </si>
  <si>
    <t>SKLOP 2: ORIGINALNI REAGENTI ZA IMUNOLOŠKE ANALIZE, KALIBRATORJI, SERUMI ZA KONTROLO KVALITETE  IN POTROŠNI MATERIAL ZA IMUNOLOŠKI ANALIZATOR  ALINITY CI</t>
  </si>
  <si>
    <t>SKLOP 3: ORIGINALNI POTROŠNI MATERIAL, REAGENTI IN KONTROLE ZA HEMATOLOŠKI ANALIZATOR ABBOTT ALINITY H</t>
  </si>
  <si>
    <t>SKLOP 4: POTROŠNI MATERIAL IN REAGENTI, KONTROLE ZA APARAT HA-8380V analizator za HbA1C</t>
  </si>
  <si>
    <t>SKLOP 5: POTROŠNI MATERIAL IN REAGENTI, KONTROLE ZA APARAT LABUMAT-URISED</t>
  </si>
  <si>
    <t>SKLOP 8: OSTALI LABORATORIJSKI MATERIAL</t>
  </si>
  <si>
    <t>SKLOP 9: POCT TESTI DROGE V URINU</t>
  </si>
  <si>
    <t>SKLOP 10:  HITRI TESTI</t>
  </si>
  <si>
    <t>SKLOP 11: KONTROLNI MATERIAL ZA ZUNANJO KONTROLO KVALITETE</t>
  </si>
  <si>
    <t>SKLOP 12: POTROŠNI MATERIAL ZA ODVZEM KRVI</t>
  </si>
  <si>
    <t>SKLOP 13: POTROŠNI MATERIAL ZA POCT ATELICA VTLI</t>
  </si>
  <si>
    <t>SKLOP 14: POTROŠNI MATERIAL ZA POCT EPOC</t>
  </si>
  <si>
    <t>SKLOP 15: POTROŠNI MATERIAL ZA POCT LUMIRA</t>
  </si>
  <si>
    <t>KONTROLA SEDITROL 3*4 ml *</t>
  </si>
  <si>
    <t xml:space="preserve">* Kontrolni material v dveh nivojih (normalni in visoki) za analizator za merjenje sedimentacije ALCOR, SC A 3x4 ml normal + 3x4 ml high, zagtotavljati mora stabilnost najmanj 18 mesecev od proizvodnje in 60 dni po odprtju, obstojnost in hramba na sobni temperaturi. </t>
  </si>
  <si>
    <t>SKLOP 6: POTROŠNI MATERIAL IN REAGENTI, KONTROLE ZA APARAT ORION QUICK READ CRP ANALIZATOR</t>
  </si>
  <si>
    <t>SKLOP 7: POTROŠNI MATERIAL IN REAGENTI, KONTROLE ZA APARAT ALCOR ISED ANALIZATOR ZA MERJENJE SR</t>
  </si>
  <si>
    <t>Dvo-letna količina</t>
  </si>
  <si>
    <t>Dvo- letna količina</t>
  </si>
  <si>
    <t>Enota pakiranja (EM)</t>
  </si>
  <si>
    <t>Enota pakiranja (EM</t>
  </si>
  <si>
    <t>Naziv artikla</t>
  </si>
  <si>
    <t>Specifikacija</t>
  </si>
  <si>
    <t>ALINITY I TSH  1200T</t>
  </si>
  <si>
    <t>ALINITY I TOTAL PSA 1200T</t>
  </si>
  <si>
    <t>ALINITY I FERRITIN 1200T</t>
  </si>
  <si>
    <t>ALINITY I FERRITIN 200T</t>
  </si>
  <si>
    <t>ALINITY I B12 1200T</t>
  </si>
  <si>
    <t>ALINITY I B12 200T</t>
  </si>
  <si>
    <t>ALINITY I FOLATE 1200T</t>
  </si>
  <si>
    <t>ALINITY I FOLATE 200T</t>
  </si>
  <si>
    <t xml:space="preserve">Naziv artikla </t>
  </si>
  <si>
    <t xml:space="preserve">PONUDNIK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</si>
</sst>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1]_-;\-* #,##0.00\ [$€-1]_-;_-* &quot;-&quot;??\ [$€-1]_-;_-@_-"/>
    <numFmt numFmtId="165" formatCode="_-* #,##0.00\ [$€-424]_-;\-* #,##0.00\ [$€-424]_-;_-* &quot;-&quot;??\ [$€-424]_-;_-@_-"/>
    <numFmt numFmtId="166" formatCode="_-* #,##0\ _S_I_T_-;\-* #,##0\ _S_I_T_-;_-* &quot;-&quot;??\ _S_I_T_-;_-@_-"/>
    <numFmt numFmtId="167" formatCode="_-* #,##0\ _S_I_T_-;\-* #,##0\ _S_I_T_-;_-* \-??\ _S_I_T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5"/>
      <name val="Calibri"/>
      <family val="2"/>
      <charset val="238"/>
    </font>
    <font>
      <b/>
      <sz val="12"/>
      <name val="Arial CE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Arial CE"/>
      <family val="2"/>
      <charset val="238"/>
    </font>
    <font>
      <b/>
      <sz val="11"/>
      <color indexed="8"/>
      <name val="Arial CE"/>
      <charset val="238"/>
    </font>
    <font>
      <b/>
      <sz val="10"/>
      <name val="Arial CE"/>
      <family val="2"/>
      <charset val="238"/>
    </font>
    <font>
      <b/>
      <sz val="12"/>
      <name val="Calibri"/>
      <family val="2"/>
      <charset val="238"/>
      <scheme val="minor"/>
    </font>
    <font>
      <sz val="8"/>
      <color indexed="8"/>
      <name val="Arial CE"/>
      <family val="2"/>
      <charset val="238"/>
    </font>
    <font>
      <sz val="1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  <scheme val="minor"/>
    </font>
    <font>
      <sz val="10"/>
      <color indexed="8"/>
      <name val="Arial CE"/>
      <family val="2"/>
      <charset val="238"/>
    </font>
    <font>
      <b/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indexed="10"/>
      <name val="Arial CE"/>
      <family val="2"/>
      <charset val="238"/>
    </font>
    <font>
      <sz val="10"/>
      <name val="Arial"/>
      <family val="2"/>
      <charset val="238"/>
    </font>
    <font>
      <sz val="11"/>
      <color rgb="FF21212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name val="Calibri"/>
      <family val="2"/>
      <charset val="238"/>
    </font>
    <font>
      <b/>
      <sz val="12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" fillId="0" borderId="0"/>
    <xf numFmtId="0" fontId="3" fillId="0" borderId="0"/>
    <xf numFmtId="0" fontId="7" fillId="2" borderId="0">
      <alignment horizontal="center" vertical="center" wrapText="1" shrinkToFit="1"/>
    </xf>
    <xf numFmtId="0" fontId="24" fillId="0" borderId="0"/>
  </cellStyleXfs>
  <cellXfs count="479">
    <xf numFmtId="0" fontId="0" fillId="0" borderId="0" xfId="0"/>
    <xf numFmtId="0" fontId="5" fillId="0" borderId="0" xfId="3" applyProtection="1">
      <protection locked="0"/>
    </xf>
    <xf numFmtId="0" fontId="3" fillId="0" borderId="0" xfId="4" applyProtection="1">
      <protection locked="0"/>
    </xf>
    <xf numFmtId="0" fontId="0" fillId="0" borderId="0" xfId="0" applyProtection="1"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0" fillId="0" borderId="4" xfId="0" applyFont="1" applyFill="1" applyBorder="1" applyAlignment="1" applyProtection="1">
      <alignment horizontal="center" vertical="center" wrapText="1" shrinkToFit="1"/>
    </xf>
    <xf numFmtId="0" fontId="10" fillId="0" borderId="5" xfId="0" applyFont="1" applyFill="1" applyBorder="1" applyAlignment="1" applyProtection="1">
      <alignment horizontal="center" vertical="center" wrapText="1" shrinkToFit="1"/>
    </xf>
    <xf numFmtId="0" fontId="10" fillId="0" borderId="5" xfId="0" applyFont="1" applyBorder="1" applyAlignment="1" applyProtection="1">
      <alignment horizontal="center" vertical="center" wrapText="1" shrinkToFit="1"/>
    </xf>
    <xf numFmtId="0" fontId="10" fillId="0" borderId="6" xfId="0" applyFont="1" applyBorder="1" applyAlignment="1" applyProtection="1">
      <alignment horizontal="center" vertical="center" wrapText="1" shrinkToFit="1"/>
    </xf>
    <xf numFmtId="0" fontId="10" fillId="0" borderId="7" xfId="0" applyFont="1" applyBorder="1" applyAlignment="1" applyProtection="1">
      <alignment horizontal="center" vertical="center" wrapText="1" shrinkToFit="1"/>
      <protection locked="0"/>
    </xf>
    <xf numFmtId="0" fontId="10" fillId="0" borderId="5" xfId="0" applyFont="1" applyBorder="1" applyAlignment="1" applyProtection="1">
      <alignment horizontal="center" vertical="center" wrapText="1" shrinkToFit="1"/>
      <protection locked="0"/>
    </xf>
    <xf numFmtId="165" fontId="11" fillId="0" borderId="5" xfId="2" applyNumberFormat="1" applyFont="1" applyFill="1" applyBorder="1" applyAlignment="1" applyProtection="1">
      <alignment horizontal="right" vertical="center" wrapText="1" shrinkToFit="1"/>
      <protection locked="0"/>
    </xf>
    <xf numFmtId="165" fontId="11" fillId="0" borderId="5" xfId="2" applyNumberFormat="1" applyFont="1" applyBorder="1" applyAlignment="1" applyProtection="1">
      <alignment horizontal="right" vertical="center" wrapText="1" shrinkToFit="1"/>
      <protection locked="0"/>
    </xf>
    <xf numFmtId="165" fontId="11" fillId="0" borderId="6" xfId="2" applyNumberFormat="1" applyFont="1" applyBorder="1" applyAlignment="1" applyProtection="1">
      <alignment horizontal="right" vertical="center" wrapText="1"/>
      <protection locked="0"/>
    </xf>
    <xf numFmtId="0" fontId="10" fillId="0" borderId="8" xfId="0" applyFont="1" applyFill="1" applyBorder="1" applyAlignment="1" applyProtection="1">
      <alignment horizontal="center" vertical="center" wrapText="1" shrinkToFit="1"/>
    </xf>
    <xf numFmtId="0" fontId="10" fillId="0" borderId="9" xfId="0" applyFont="1" applyBorder="1" applyAlignment="1" applyProtection="1">
      <alignment horizontal="center"/>
    </xf>
    <xf numFmtId="0" fontId="10" fillId="0" borderId="9" xfId="0" applyFont="1" applyBorder="1" applyAlignment="1" applyProtection="1">
      <alignment horizontal="center" vertical="center" wrapText="1" shrinkToFit="1"/>
    </xf>
    <xf numFmtId="0" fontId="10" fillId="0" borderId="10" xfId="0" applyFont="1" applyBorder="1" applyAlignment="1" applyProtection="1">
      <alignment horizontal="center" vertical="center" wrapText="1" shrinkToFit="1"/>
    </xf>
    <xf numFmtId="0" fontId="10" fillId="0" borderId="11" xfId="0" applyFont="1" applyBorder="1" applyAlignment="1" applyProtection="1">
      <alignment horizontal="center" vertical="center" wrapText="1" shrinkToFit="1"/>
      <protection locked="0"/>
    </xf>
    <xf numFmtId="0" fontId="10" fillId="0" borderId="9" xfId="0" applyFont="1" applyBorder="1" applyAlignment="1" applyProtection="1">
      <alignment horizontal="center" vertical="center" wrapText="1" shrinkToFit="1"/>
      <protection locked="0"/>
    </xf>
    <xf numFmtId="165" fontId="11" fillId="0" borderId="9" xfId="2" applyNumberFormat="1" applyFont="1" applyFill="1" applyBorder="1" applyAlignment="1" applyProtection="1">
      <alignment horizontal="right" vertical="center" wrapText="1" shrinkToFit="1"/>
      <protection locked="0"/>
    </xf>
    <xf numFmtId="165" fontId="11" fillId="0" borderId="9" xfId="2" applyNumberFormat="1" applyFont="1" applyBorder="1" applyAlignment="1" applyProtection="1">
      <alignment horizontal="right" vertical="center" wrapText="1" shrinkToFit="1"/>
      <protection locked="0"/>
    </xf>
    <xf numFmtId="165" fontId="11" fillId="0" borderId="10" xfId="2" applyNumberFormat="1" applyFont="1" applyBorder="1" applyAlignment="1" applyProtection="1">
      <alignment horizontal="right" vertical="center"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10" fillId="0" borderId="13" xfId="0" applyFont="1" applyBorder="1" applyProtection="1"/>
    <xf numFmtId="0" fontId="10" fillId="0" borderId="14" xfId="0" applyFont="1" applyBorder="1" applyProtection="1"/>
    <xf numFmtId="0" fontId="10" fillId="0" borderId="14" xfId="0" applyFont="1" applyBorder="1" applyAlignment="1" applyProtection="1">
      <alignment horizontal="center"/>
    </xf>
    <xf numFmtId="0" fontId="10" fillId="0" borderId="15" xfId="0" applyFont="1" applyBorder="1" applyProtection="1"/>
    <xf numFmtId="0" fontId="10" fillId="0" borderId="16" xfId="0" applyFont="1" applyBorder="1" applyProtection="1">
      <protection locked="0"/>
    </xf>
    <xf numFmtId="0" fontId="10" fillId="0" borderId="14" xfId="0" applyFont="1" applyBorder="1" applyProtection="1">
      <protection locked="0"/>
    </xf>
    <xf numFmtId="165" fontId="10" fillId="0" borderId="14" xfId="0" applyNumberFormat="1" applyFont="1" applyBorder="1" applyProtection="1">
      <protection locked="0"/>
    </xf>
    <xf numFmtId="165" fontId="10" fillId="0" borderId="15" xfId="0" applyNumberFormat="1" applyFont="1" applyBorder="1" applyProtection="1">
      <protection locked="0"/>
    </xf>
    <xf numFmtId="0" fontId="12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13" fillId="0" borderId="0" xfId="0" applyFont="1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10" fillId="0" borderId="5" xfId="0" applyFont="1" applyBorder="1" applyAlignment="1" applyProtection="1">
      <alignment vertical="center" wrapText="1" shrinkToFit="1"/>
    </xf>
    <xf numFmtId="0" fontId="10" fillId="3" borderId="5" xfId="0" applyFont="1" applyFill="1" applyBorder="1" applyAlignment="1" applyProtection="1">
      <alignment vertical="center" wrapText="1" shrinkToFit="1"/>
    </xf>
    <xf numFmtId="0" fontId="10" fillId="3" borderId="5" xfId="0" applyFont="1" applyFill="1" applyBorder="1" applyAlignment="1" applyProtection="1">
      <alignment horizontal="center" vertical="center" wrapText="1" shrinkToFit="1"/>
    </xf>
    <xf numFmtId="0" fontId="10" fillId="3" borderId="6" xfId="0" applyFont="1" applyFill="1" applyBorder="1" applyAlignment="1" applyProtection="1">
      <alignment horizontal="center" vertical="center" wrapText="1" shrinkToFit="1"/>
    </xf>
    <xf numFmtId="0" fontId="10" fillId="0" borderId="9" xfId="0" applyFont="1" applyBorder="1" applyProtection="1"/>
    <xf numFmtId="0" fontId="10" fillId="0" borderId="10" xfId="0" applyFont="1" applyBorder="1" applyProtection="1"/>
    <xf numFmtId="0" fontId="10" fillId="0" borderId="11" xfId="0" applyFont="1" applyBorder="1" applyProtection="1">
      <protection locked="0"/>
    </xf>
    <xf numFmtId="0" fontId="10" fillId="0" borderId="9" xfId="0" applyFont="1" applyBorder="1" applyProtection="1">
      <protection locked="0"/>
    </xf>
    <xf numFmtId="165" fontId="10" fillId="0" borderId="9" xfId="0" applyNumberFormat="1" applyFont="1" applyBorder="1" applyProtection="1">
      <protection locked="0"/>
    </xf>
    <xf numFmtId="165" fontId="10" fillId="0" borderId="10" xfId="0" applyNumberFormat="1" applyFont="1" applyBorder="1" applyProtection="1">
      <protection locked="0"/>
    </xf>
    <xf numFmtId="0" fontId="0" fillId="0" borderId="0" xfId="0" applyBorder="1" applyProtection="1">
      <protection locked="0"/>
    </xf>
    <xf numFmtId="0" fontId="11" fillId="0" borderId="4" xfId="0" applyFont="1" applyFill="1" applyBorder="1" applyAlignment="1" applyProtection="1">
      <alignment horizontal="center" vertical="center" wrapText="1" shrinkToFit="1"/>
    </xf>
    <xf numFmtId="0" fontId="11" fillId="0" borderId="5" xfId="0" applyFont="1" applyFill="1" applyBorder="1" applyAlignment="1" applyProtection="1">
      <alignment horizontal="center" vertical="center" wrapText="1" shrinkToFit="1"/>
    </xf>
    <xf numFmtId="0" fontId="11" fillId="0" borderId="5" xfId="0" applyFont="1" applyBorder="1" applyAlignment="1" applyProtection="1">
      <alignment vertical="center" wrapText="1" shrinkToFit="1"/>
    </xf>
    <xf numFmtId="0" fontId="11" fillId="0" borderId="5" xfId="0" applyFont="1" applyBorder="1" applyAlignment="1" applyProtection="1">
      <alignment horizontal="center" vertical="center" wrapText="1" shrinkToFit="1"/>
    </xf>
    <xf numFmtId="0" fontId="11" fillId="0" borderId="6" xfId="0" applyFont="1" applyBorder="1" applyAlignment="1" applyProtection="1">
      <alignment horizontal="center" vertical="center" wrapText="1" shrinkToFit="1"/>
    </xf>
    <xf numFmtId="0" fontId="11" fillId="0" borderId="7" xfId="0" applyFont="1" applyBorder="1" applyAlignment="1" applyProtection="1">
      <alignment horizontal="center" vertical="center" wrapText="1" shrinkToFit="1"/>
      <protection locked="0"/>
    </xf>
    <xf numFmtId="0" fontId="11" fillId="0" borderId="5" xfId="0" applyFont="1" applyBorder="1" applyAlignment="1" applyProtection="1">
      <alignment horizontal="center" vertical="center" wrapText="1" shrinkToFit="1"/>
      <protection locked="0"/>
    </xf>
    <xf numFmtId="0" fontId="11" fillId="3" borderId="5" xfId="0" applyFont="1" applyFill="1" applyBorder="1" applyAlignment="1" applyProtection="1">
      <alignment vertical="center" wrapText="1" shrinkToFit="1"/>
    </xf>
    <xf numFmtId="0" fontId="10" fillId="0" borderId="9" xfId="0" applyFont="1" applyFill="1" applyBorder="1" applyAlignment="1" applyProtection="1">
      <alignment horizontal="center" vertical="center" wrapText="1" shrinkToFit="1"/>
    </xf>
    <xf numFmtId="0" fontId="11" fillId="0" borderId="9" xfId="0" applyFont="1" applyBorder="1" applyAlignment="1" applyProtection="1">
      <alignment vertical="center" wrapText="1" shrinkToFit="1"/>
    </xf>
    <xf numFmtId="0" fontId="10" fillId="0" borderId="5" xfId="0" applyFont="1" applyBorder="1" applyAlignment="1" applyProtection="1">
      <alignment horizontal="center"/>
    </xf>
    <xf numFmtId="0" fontId="11" fillId="0" borderId="5" xfId="0" applyFont="1" applyFill="1" applyBorder="1" applyAlignment="1" applyProtection="1">
      <alignment vertical="center" wrapText="1" shrinkToFit="1"/>
    </xf>
    <xf numFmtId="0" fontId="11" fillId="0" borderId="8" xfId="0" applyFont="1" applyFill="1" applyBorder="1" applyAlignment="1" applyProtection="1">
      <alignment horizontal="center" vertical="center" wrapText="1" shrinkToFit="1"/>
    </xf>
    <xf numFmtId="0" fontId="11" fillId="0" borderId="14" xfId="0" applyFont="1" applyBorder="1" applyAlignment="1" applyProtection="1">
      <alignment horizontal="center" vertical="center" wrapText="1" shrinkToFit="1"/>
    </xf>
    <xf numFmtId="0" fontId="10" fillId="0" borderId="14" xfId="0" applyFont="1" applyBorder="1" applyAlignment="1" applyProtection="1">
      <alignment horizontal="center" vertical="center" wrapText="1" shrinkToFit="1"/>
    </xf>
    <xf numFmtId="0" fontId="11" fillId="0" borderId="15" xfId="0" applyFont="1" applyBorder="1" applyAlignment="1" applyProtection="1">
      <alignment horizontal="center" vertical="center" wrapText="1" shrinkToFit="1"/>
    </xf>
    <xf numFmtId="0" fontId="11" fillId="0" borderId="16" xfId="0" applyFont="1" applyBorder="1" applyAlignment="1" applyProtection="1">
      <alignment horizontal="center" vertical="center" wrapText="1" shrinkToFit="1"/>
      <protection locked="0"/>
    </xf>
    <xf numFmtId="0" fontId="11" fillId="0" borderId="14" xfId="0" applyFont="1" applyBorder="1" applyAlignment="1" applyProtection="1">
      <alignment horizontal="center" vertical="center" wrapText="1" shrinkToFit="1"/>
      <protection locked="0"/>
    </xf>
    <xf numFmtId="0" fontId="5" fillId="0" borderId="20" xfId="3" applyBorder="1" applyAlignment="1" applyProtection="1">
      <alignment horizontal="center"/>
      <protection locked="0"/>
    </xf>
    <xf numFmtId="0" fontId="5" fillId="0" borderId="0" xfId="3" applyBorder="1" applyAlignment="1" applyProtection="1">
      <alignment horizontal="center"/>
      <protection locked="0"/>
    </xf>
    <xf numFmtId="0" fontId="6" fillId="0" borderId="0" xfId="3" applyFont="1" applyBorder="1" applyProtection="1">
      <protection locked="0"/>
    </xf>
    <xf numFmtId="0" fontId="14" fillId="0" borderId="0" xfId="3" applyFont="1" applyBorder="1" applyProtection="1">
      <protection locked="0"/>
    </xf>
    <xf numFmtId="0" fontId="5" fillId="0" borderId="0" xfId="3" applyBorder="1" applyProtection="1">
      <protection locked="0"/>
    </xf>
    <xf numFmtId="0" fontId="5" fillId="0" borderId="21" xfId="3" applyBorder="1" applyProtection="1">
      <protection locked="0"/>
    </xf>
    <xf numFmtId="0" fontId="10" fillId="0" borderId="4" xfId="0" applyFont="1" applyBorder="1" applyAlignment="1" applyProtection="1">
      <alignment horizontal="center" vertical="center" wrapText="1" shrinkToFit="1"/>
    </xf>
    <xf numFmtId="0" fontId="10" fillId="0" borderId="5" xfId="0" applyFont="1" applyFill="1" applyBorder="1" applyAlignment="1" applyProtection="1">
      <alignment vertical="center" wrapText="1" shrinkToFit="1"/>
    </xf>
    <xf numFmtId="0" fontId="10" fillId="0" borderId="5" xfId="0" applyFont="1" applyFill="1" applyBorder="1" applyAlignment="1" applyProtection="1">
      <alignment horizontal="center"/>
    </xf>
    <xf numFmtId="14" fontId="0" fillId="0" borderId="0" xfId="0" applyNumberFormat="1" applyBorder="1" applyAlignment="1" applyProtection="1">
      <alignment wrapText="1"/>
      <protection locked="0"/>
    </xf>
    <xf numFmtId="0" fontId="10" fillId="0" borderId="8" xfId="0" applyFont="1" applyBorder="1" applyAlignment="1" applyProtection="1">
      <alignment horizontal="center" vertical="center" wrapText="1" shrinkToFit="1"/>
    </xf>
    <xf numFmtId="0" fontId="10" fillId="0" borderId="6" xfId="0" applyFont="1" applyBorder="1" applyAlignment="1" applyProtection="1">
      <alignment horizontal="center"/>
    </xf>
    <xf numFmtId="0" fontId="10" fillId="0" borderId="5" xfId="0" applyFont="1" applyBorder="1" applyProtection="1">
      <protection locked="0"/>
    </xf>
    <xf numFmtId="0" fontId="10" fillId="0" borderId="9" xfId="0" applyFont="1" applyFill="1" applyBorder="1" applyAlignment="1" applyProtection="1">
      <alignment horizontal="center"/>
    </xf>
    <xf numFmtId="0" fontId="10" fillId="0" borderId="9" xfId="0" applyFont="1" applyFill="1" applyBorder="1" applyAlignment="1" applyProtection="1">
      <alignment vertical="center" wrapText="1" shrinkToFit="1"/>
    </xf>
    <xf numFmtId="0" fontId="10" fillId="0" borderId="10" xfId="0" applyFont="1" applyBorder="1" applyAlignment="1" applyProtection="1">
      <alignment horizontal="center"/>
    </xf>
    <xf numFmtId="165" fontId="10" fillId="0" borderId="14" xfId="0" applyNumberFormat="1" applyFont="1" applyBorder="1" applyAlignment="1" applyProtection="1">
      <alignment horizontal="right" vertical="center"/>
      <protection locked="0"/>
    </xf>
    <xf numFmtId="165" fontId="10" fillId="0" borderId="15" xfId="0" applyNumberFormat="1" applyFont="1" applyBorder="1" applyAlignment="1" applyProtection="1">
      <alignment horizontal="right"/>
      <protection locked="0"/>
    </xf>
    <xf numFmtId="0" fontId="16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10" fillId="0" borderId="5" xfId="0" applyFont="1" applyBorder="1" applyProtection="1"/>
    <xf numFmtId="0" fontId="10" fillId="0" borderId="25" xfId="0" applyFont="1" applyFill="1" applyBorder="1" applyAlignment="1" applyProtection="1">
      <alignment horizontal="center"/>
    </xf>
    <xf numFmtId="0" fontId="10" fillId="0" borderId="25" xfId="0" applyFont="1" applyBorder="1" applyProtection="1"/>
    <xf numFmtId="0" fontId="10" fillId="0" borderId="25" xfId="0" applyFont="1" applyBorder="1" applyAlignment="1" applyProtection="1">
      <alignment horizontal="center" vertical="center" wrapText="1" shrinkToFit="1"/>
    </xf>
    <xf numFmtId="0" fontId="10" fillId="0" borderId="25" xfId="0" applyFont="1" applyBorder="1" applyAlignment="1" applyProtection="1">
      <alignment horizontal="center"/>
    </xf>
    <xf numFmtId="0" fontId="10" fillId="0" borderId="26" xfId="0" applyFont="1" applyBorder="1" applyAlignment="1" applyProtection="1">
      <alignment horizontal="center" vertical="center" wrapText="1" shrinkToFit="1"/>
    </xf>
    <xf numFmtId="0" fontId="10" fillId="0" borderId="27" xfId="0" applyFont="1" applyBorder="1" applyProtection="1">
      <protection locked="0"/>
    </xf>
    <xf numFmtId="0" fontId="10" fillId="0" borderId="25" xfId="0" applyFont="1" applyBorder="1" applyProtection="1">
      <protection locked="0"/>
    </xf>
    <xf numFmtId="0" fontId="10" fillId="0" borderId="13" xfId="0" applyFont="1" applyBorder="1" applyAlignment="1" applyProtection="1">
      <alignment horizontal="center" vertical="center" wrapText="1" shrinkToFit="1"/>
    </xf>
    <xf numFmtId="0" fontId="10" fillId="0" borderId="15" xfId="0" applyFont="1" applyBorder="1" applyAlignment="1" applyProtection="1">
      <alignment horizontal="center" vertical="center" wrapText="1" shrinkToFit="1"/>
    </xf>
    <xf numFmtId="43" fontId="10" fillId="0" borderId="14" xfId="1" applyFont="1" applyFill="1" applyBorder="1" applyAlignment="1" applyProtection="1">
      <alignment horizontal="center" vertical="center" wrapText="1" shrinkToFit="1"/>
      <protection locked="0"/>
    </xf>
    <xf numFmtId="0" fontId="0" fillId="0" borderId="0" xfId="0" applyBorder="1" applyAlignment="1" applyProtection="1">
      <alignment horizontal="center" vertical="center" wrapText="1" shrinkToFit="1"/>
      <protection locked="0"/>
    </xf>
    <xf numFmtId="43" fontId="18" fillId="0" borderId="0" xfId="1" applyFont="1" applyFill="1" applyBorder="1" applyAlignment="1" applyProtection="1">
      <alignment horizontal="center" vertical="center" wrapText="1" shrinkToFit="1"/>
      <protection locked="0"/>
    </xf>
    <xf numFmtId="165" fontId="4" fillId="0" borderId="0" xfId="2" applyNumberFormat="1" applyFill="1" applyBorder="1" applyAlignment="1" applyProtection="1">
      <alignment horizontal="right" vertical="center" wrapText="1" shrinkToFit="1"/>
      <protection locked="0"/>
    </xf>
    <xf numFmtId="165" fontId="4" fillId="0" borderId="0" xfId="2" applyNumberFormat="1" applyBorder="1" applyAlignment="1" applyProtection="1">
      <alignment horizontal="right" vertical="center" wrapText="1" shrinkToFit="1"/>
      <protection locked="0"/>
    </xf>
    <xf numFmtId="165" fontId="4" fillId="0" borderId="0" xfId="2" applyNumberFormat="1" applyBorder="1" applyAlignment="1" applyProtection="1">
      <alignment horizontal="right" vertical="center" wrapText="1"/>
      <protection locked="0"/>
    </xf>
    <xf numFmtId="0" fontId="0" fillId="0" borderId="0" xfId="0" applyProtection="1"/>
    <xf numFmtId="0" fontId="19" fillId="0" borderId="0" xfId="0" applyFont="1" applyProtection="1"/>
    <xf numFmtId="0" fontId="19" fillId="0" borderId="0" xfId="0" applyFont="1" applyProtection="1">
      <protection locked="0"/>
    </xf>
    <xf numFmtId="0" fontId="20" fillId="0" borderId="0" xfId="0" applyFont="1" applyProtection="1">
      <protection locked="0"/>
    </xf>
    <xf numFmtId="0" fontId="21" fillId="0" borderId="13" xfId="0" applyFont="1" applyBorder="1" applyProtection="1"/>
    <xf numFmtId="0" fontId="21" fillId="0" borderId="16" xfId="0" applyFont="1" applyBorder="1" applyProtection="1">
      <protection locked="0"/>
    </xf>
    <xf numFmtId="0" fontId="21" fillId="0" borderId="14" xfId="0" applyFont="1" applyBorder="1" applyProtection="1">
      <protection locked="0"/>
    </xf>
    <xf numFmtId="0" fontId="10" fillId="3" borderId="5" xfId="0" applyFont="1" applyFill="1" applyBorder="1" applyAlignment="1" applyProtection="1">
      <alignment horizontal="left"/>
    </xf>
    <xf numFmtId="0" fontId="10" fillId="3" borderId="9" xfId="0" applyFont="1" applyFill="1" applyBorder="1" applyAlignment="1" applyProtection="1">
      <alignment horizontal="left"/>
    </xf>
    <xf numFmtId="0" fontId="21" fillId="0" borderId="14" xfId="0" applyFont="1" applyBorder="1" applyAlignment="1" applyProtection="1">
      <alignment horizontal="center"/>
    </xf>
    <xf numFmtId="0" fontId="21" fillId="3" borderId="14" xfId="0" applyFont="1" applyFill="1" applyBorder="1" applyAlignment="1" applyProtection="1">
      <alignment horizontal="left"/>
    </xf>
    <xf numFmtId="0" fontId="21" fillId="0" borderId="14" xfId="0" applyFont="1" applyBorder="1" applyAlignment="1" applyProtection="1">
      <alignment horizontal="center" vertical="center" wrapText="1" shrinkToFit="1"/>
    </xf>
    <xf numFmtId="0" fontId="21" fillId="0" borderId="15" xfId="0" applyFont="1" applyBorder="1" applyAlignment="1" applyProtection="1">
      <alignment horizontal="center" vertical="center" wrapText="1" shrinkToFit="1"/>
    </xf>
    <xf numFmtId="43" fontId="21" fillId="0" borderId="14" xfId="1" applyFont="1" applyFill="1" applyBorder="1" applyAlignment="1" applyProtection="1">
      <alignment horizontal="center" vertical="center" wrapText="1" shrinkToFit="1"/>
      <protection locked="0"/>
    </xf>
    <xf numFmtId="165" fontId="22" fillId="0" borderId="14" xfId="2" applyNumberFormat="1" applyFont="1" applyFill="1" applyBorder="1" applyAlignment="1" applyProtection="1">
      <alignment horizontal="right" vertical="center" wrapText="1" shrinkToFit="1"/>
      <protection locked="0"/>
    </xf>
    <xf numFmtId="165" fontId="11" fillId="0" borderId="14" xfId="2" applyNumberFormat="1" applyFont="1" applyBorder="1" applyAlignment="1" applyProtection="1">
      <alignment horizontal="right" vertical="center" wrapText="1" shrinkToFit="1"/>
      <protection locked="0"/>
    </xf>
    <xf numFmtId="165" fontId="11" fillId="0" borderId="15" xfId="2" applyNumberFormat="1" applyFont="1" applyBorder="1" applyAlignment="1" applyProtection="1">
      <alignment horizontal="right" vertical="center" wrapText="1"/>
      <protection locked="0"/>
    </xf>
    <xf numFmtId="0" fontId="0" fillId="3" borderId="0" xfId="0" applyFill="1" applyBorder="1" applyAlignment="1" applyProtection="1">
      <alignment horizontal="left"/>
      <protection locked="0"/>
    </xf>
    <xf numFmtId="0" fontId="19" fillId="0" borderId="0" xfId="0" applyFont="1" applyAlignment="1" applyProtection="1">
      <alignment horizontal="center"/>
    </xf>
    <xf numFmtId="0" fontId="11" fillId="0" borderId="14" xfId="0" applyFont="1" applyFill="1" applyBorder="1" applyAlignment="1" applyProtection="1">
      <alignment vertical="center" wrapText="1" shrinkToFit="1"/>
    </xf>
    <xf numFmtId="0" fontId="11" fillId="0" borderId="5" xfId="0" applyFont="1" applyFill="1" applyBorder="1" applyProtection="1"/>
    <xf numFmtId="0" fontId="11" fillId="0" borderId="9" xfId="0" applyFont="1" applyFill="1" applyBorder="1" applyProtection="1"/>
    <xf numFmtId="0" fontId="10" fillId="0" borderId="8" xfId="0" applyFont="1" applyBorder="1" applyAlignment="1" applyProtection="1">
      <alignment horizontal="center"/>
    </xf>
    <xf numFmtId="0" fontId="11" fillId="0" borderId="4" xfId="0" applyFont="1" applyBorder="1" applyAlignment="1">
      <alignment horizontal="center" vertical="center" wrapText="1" shrinkToFit="1"/>
    </xf>
    <xf numFmtId="0" fontId="11" fillId="0" borderId="5" xfId="0" applyFont="1" applyBorder="1" applyAlignment="1">
      <alignment horizontal="center" vertical="center" wrapText="1" shrinkToFit="1"/>
    </xf>
    <xf numFmtId="0" fontId="11" fillId="0" borderId="5" xfId="0" applyFont="1" applyBorder="1" applyAlignment="1">
      <alignment vertical="center" wrapText="1" shrinkToFit="1"/>
    </xf>
    <xf numFmtId="0" fontId="11" fillId="0" borderId="6" xfId="0" applyFont="1" applyBorder="1" applyAlignment="1">
      <alignment horizontal="center" vertical="center" wrapText="1" shrinkToFit="1"/>
    </xf>
    <xf numFmtId="0" fontId="11" fillId="3" borderId="5" xfId="0" applyFont="1" applyFill="1" applyBorder="1" applyAlignment="1">
      <alignment vertical="center" wrapText="1" shrinkToFit="1"/>
    </xf>
    <xf numFmtId="0" fontId="11" fillId="3" borderId="5" xfId="0" applyFont="1" applyFill="1" applyBorder="1" applyAlignment="1">
      <alignment horizontal="center" vertical="center" wrapText="1" shrinkToFit="1"/>
    </xf>
    <xf numFmtId="0" fontId="11" fillId="0" borderId="5" xfId="0" applyFont="1" applyBorder="1" applyAlignment="1" applyProtection="1">
      <alignment horizontal="center"/>
      <protection locked="0"/>
    </xf>
    <xf numFmtId="0" fontId="11" fillId="0" borderId="5" xfId="0" applyFont="1" applyFill="1" applyBorder="1"/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0" fillId="0" borderId="5" xfId="0" applyFont="1" applyFill="1" applyBorder="1" applyProtection="1">
      <protection locked="0"/>
    </xf>
    <xf numFmtId="0" fontId="11" fillId="0" borderId="5" xfId="0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9" fillId="0" borderId="0" xfId="0" applyFont="1"/>
    <xf numFmtId="49" fontId="17" fillId="0" borderId="0" xfId="0" applyNumberFormat="1" applyFont="1"/>
    <xf numFmtId="0" fontId="17" fillId="0" borderId="0" xfId="0" applyFont="1" applyAlignment="1"/>
    <xf numFmtId="0" fontId="17" fillId="0" borderId="0" xfId="0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17" xfId="0" applyFont="1" applyBorder="1" applyAlignment="1">
      <alignment horizontal="center" vertical="center" wrapText="1" shrinkToFit="1"/>
    </xf>
    <xf numFmtId="0" fontId="5" fillId="0" borderId="0" xfId="3"/>
    <xf numFmtId="0" fontId="3" fillId="0" borderId="0" xfId="4"/>
    <xf numFmtId="0" fontId="23" fillId="0" borderId="0" xfId="0" applyFont="1" applyBorder="1" applyAlignment="1" applyProtection="1">
      <alignment wrapText="1"/>
    </xf>
    <xf numFmtId="0" fontId="23" fillId="0" borderId="0" xfId="0" applyFont="1" applyAlignment="1" applyProtection="1">
      <alignment wrapText="1"/>
    </xf>
    <xf numFmtId="0" fontId="0" fillId="0" borderId="0" xfId="0" applyBorder="1" applyAlignment="1" applyProtection="1">
      <alignment wrapText="1"/>
    </xf>
    <xf numFmtId="0" fontId="0" fillId="0" borderId="0" xfId="0" applyAlignment="1" applyProtection="1">
      <alignment wrapText="1"/>
    </xf>
    <xf numFmtId="0" fontId="0" fillId="3" borderId="0" xfId="0" applyFill="1" applyBorder="1" applyAlignment="1" applyProtection="1">
      <alignment wrapText="1"/>
    </xf>
    <xf numFmtId="0" fontId="0" fillId="3" borderId="0" xfId="0" applyFill="1" applyAlignment="1" applyProtection="1">
      <alignment wrapText="1"/>
    </xf>
    <xf numFmtId="0" fontId="0" fillId="0" borderId="28" xfId="0" applyBorder="1" applyAlignment="1" applyProtection="1">
      <alignment wrapText="1"/>
    </xf>
    <xf numFmtId="0" fontId="5" fillId="0" borderId="0" xfId="0" applyFont="1" applyBorder="1" applyAlignment="1" applyProtection="1">
      <alignment wrapText="1"/>
    </xf>
    <xf numFmtId="0" fontId="5" fillId="0" borderId="0" xfId="0" applyFont="1" applyAlignment="1" applyProtection="1">
      <alignment wrapText="1"/>
    </xf>
    <xf numFmtId="0" fontId="11" fillId="0" borderId="9" xfId="0" applyFont="1" applyBorder="1" applyAlignment="1" applyProtection="1">
      <alignment horizontal="center" vertical="center" wrapText="1" shrinkToFit="1"/>
    </xf>
    <xf numFmtId="0" fontId="10" fillId="0" borderId="35" xfId="0" applyFont="1" applyBorder="1" applyAlignment="1" applyProtection="1">
      <alignment horizontal="center" vertical="center" wrapText="1" shrinkToFit="1"/>
      <protection locked="0"/>
    </xf>
    <xf numFmtId="0" fontId="11" fillId="0" borderId="35" xfId="0" applyFont="1" applyBorder="1" applyAlignment="1">
      <alignment horizontal="center" vertical="center" wrapText="1" shrinkToFit="1"/>
    </xf>
    <xf numFmtId="0" fontId="11" fillId="0" borderId="35" xfId="0" applyFont="1" applyBorder="1" applyAlignment="1" applyProtection="1">
      <alignment horizontal="center" vertical="center" wrapText="1" shrinkToFit="1"/>
      <protection locked="0"/>
    </xf>
    <xf numFmtId="0" fontId="11" fillId="3" borderId="35" xfId="0" applyFont="1" applyFill="1" applyBorder="1" applyAlignment="1">
      <alignment horizontal="center" vertical="center" wrapText="1" shrinkToFit="1"/>
    </xf>
    <xf numFmtId="0" fontId="11" fillId="0" borderId="35" xfId="0" applyFont="1" applyBorder="1" applyAlignment="1">
      <alignment horizontal="center"/>
    </xf>
    <xf numFmtId="0" fontId="10" fillId="0" borderId="35" xfId="0" applyFont="1" applyBorder="1" applyProtection="1">
      <protection locked="0"/>
    </xf>
    <xf numFmtId="0" fontId="11" fillId="0" borderId="37" xfId="0" applyFont="1" applyBorder="1" applyAlignment="1">
      <alignment horizontal="center" vertical="center" wrapText="1" shrinkToFit="1"/>
    </xf>
    <xf numFmtId="165" fontId="10" fillId="0" borderId="39" xfId="0" applyNumberFormat="1" applyFont="1" applyBorder="1" applyProtection="1">
      <protection locked="0"/>
    </xf>
    <xf numFmtId="165" fontId="10" fillId="0" borderId="36" xfId="0" applyNumberFormat="1" applyFont="1" applyBorder="1" applyProtection="1">
      <protection locked="0"/>
    </xf>
    <xf numFmtId="165" fontId="11" fillId="0" borderId="36" xfId="2" applyNumberFormat="1" applyFont="1" applyBorder="1" applyAlignment="1" applyProtection="1">
      <alignment horizontal="right" vertical="center" wrapText="1"/>
      <protection locked="0"/>
    </xf>
    <xf numFmtId="0" fontId="8" fillId="6" borderId="4" xfId="0" applyFont="1" applyFill="1" applyBorder="1" applyAlignment="1" applyProtection="1">
      <alignment horizontal="center" vertical="center" wrapText="1" shrinkToFit="1"/>
    </xf>
    <xf numFmtId="164" fontId="9" fillId="6" borderId="6" xfId="0" applyNumberFormat="1" applyFont="1" applyFill="1" applyBorder="1" applyAlignment="1" applyProtection="1">
      <alignment horizontal="center" vertical="top" wrapText="1"/>
    </xf>
    <xf numFmtId="0" fontId="11" fillId="0" borderId="38" xfId="0" applyFont="1" applyBorder="1" applyAlignment="1" applyProtection="1">
      <alignment horizontal="center" vertical="center" wrapText="1" shrinkToFit="1"/>
      <protection locked="0"/>
    </xf>
    <xf numFmtId="43" fontId="10" fillId="0" borderId="39" xfId="1" applyFont="1" applyFill="1" applyBorder="1" applyAlignment="1" applyProtection="1">
      <alignment horizontal="center" vertical="center" wrapText="1" shrinkToFit="1"/>
      <protection locked="0"/>
    </xf>
    <xf numFmtId="0" fontId="11" fillId="0" borderId="4" xfId="0" applyFont="1" applyBorder="1" applyAlignment="1" applyProtection="1">
      <alignment horizontal="center" vertical="center" wrapText="1" shrinkToFit="1"/>
    </xf>
    <xf numFmtId="0" fontId="11" fillId="0" borderId="38" xfId="0" applyFont="1" applyBorder="1" applyAlignment="1" applyProtection="1">
      <alignment horizontal="center" vertical="center" wrapText="1" shrinkToFit="1"/>
    </xf>
    <xf numFmtId="0" fontId="11" fillId="0" borderId="39" xfId="0" applyFont="1" applyBorder="1" applyAlignment="1" applyProtection="1">
      <alignment horizontal="center" vertical="center" wrapText="1" shrinkToFit="1"/>
    </xf>
    <xf numFmtId="0" fontId="0" fillId="0" borderId="4" xfId="0" applyFont="1" applyBorder="1" applyAlignment="1" applyProtection="1">
      <alignment horizontal="center" vertical="center" wrapText="1" shrinkToFit="1"/>
    </xf>
    <xf numFmtId="0" fontId="0" fillId="6" borderId="4" xfId="0" applyFont="1" applyFill="1" applyBorder="1" applyAlignment="1" applyProtection="1">
      <alignment horizontal="center" vertical="center" wrapText="1" shrinkToFit="1"/>
    </xf>
    <xf numFmtId="0" fontId="0" fillId="0" borderId="38" xfId="0" applyFont="1" applyBorder="1"/>
    <xf numFmtId="0" fontId="0" fillId="0" borderId="39" xfId="0" applyFont="1" applyBorder="1"/>
    <xf numFmtId="165" fontId="27" fillId="0" borderId="39" xfId="0" applyNumberFormat="1" applyFont="1" applyBorder="1" applyProtection="1">
      <protection locked="0"/>
    </xf>
    <xf numFmtId="165" fontId="26" fillId="0" borderId="36" xfId="2" applyNumberFormat="1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wrapText="1"/>
      <protection locked="0"/>
    </xf>
    <xf numFmtId="0" fontId="10" fillId="0" borderId="0" xfId="0" applyFont="1" applyBorder="1" applyAlignment="1" applyProtection="1">
      <alignment horizontal="center"/>
    </xf>
    <xf numFmtId="0" fontId="10" fillId="0" borderId="0" xfId="0" applyFont="1" applyBorder="1" applyProtection="1"/>
    <xf numFmtId="0" fontId="10" fillId="0" borderId="0" xfId="0" applyFont="1" applyBorder="1" applyProtection="1">
      <protection locked="0"/>
    </xf>
    <xf numFmtId="165" fontId="10" fillId="0" borderId="0" xfId="0" applyNumberFormat="1" applyFont="1" applyBorder="1" applyProtection="1">
      <protection locked="0"/>
    </xf>
    <xf numFmtId="0" fontId="8" fillId="6" borderId="5" xfId="0" applyFont="1" applyFill="1" applyBorder="1" applyAlignment="1" applyProtection="1">
      <alignment horizontal="center" vertical="center" wrapText="1" shrinkToFit="1"/>
    </xf>
    <xf numFmtId="167" fontId="26" fillId="0" borderId="5" xfId="1" applyNumberFormat="1" applyFont="1" applyFill="1" applyBorder="1" applyAlignment="1" applyProtection="1">
      <alignment horizontal="center" vertical="center" wrapText="1" shrinkToFit="1"/>
    </xf>
    <xf numFmtId="167" fontId="26" fillId="6" borderId="5" xfId="1" applyNumberFormat="1" applyFont="1" applyFill="1" applyBorder="1" applyAlignment="1" applyProtection="1">
      <alignment horizontal="center" vertical="center" wrapText="1" shrinkToFit="1"/>
    </xf>
    <xf numFmtId="167" fontId="26" fillId="0" borderId="25" xfId="1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Border="1" applyAlignment="1" applyProtection="1">
      <alignment horizontal="center" vertical="center" wrapText="1" shrinkToFit="1"/>
    </xf>
    <xf numFmtId="167" fontId="10" fillId="0" borderId="5" xfId="1" applyNumberFormat="1" applyFont="1" applyFill="1" applyBorder="1" applyAlignment="1" applyProtection="1">
      <alignment horizontal="center" vertical="center" wrapText="1" shrinkToFit="1"/>
    </xf>
    <xf numFmtId="165" fontId="2" fillId="0" borderId="6" xfId="2" applyNumberFormat="1" applyFont="1" applyBorder="1" applyAlignment="1" applyProtection="1">
      <alignment horizontal="right" vertical="center" wrapText="1"/>
    </xf>
    <xf numFmtId="167" fontId="11" fillId="0" borderId="5" xfId="1" applyNumberFormat="1" applyFont="1" applyFill="1" applyBorder="1" applyAlignment="1" applyProtection="1">
      <alignment horizontal="center" vertical="center" wrapText="1" shrinkToFit="1"/>
    </xf>
    <xf numFmtId="0" fontId="2" fillId="6" borderId="4" xfId="0" applyFont="1" applyFill="1" applyBorder="1" applyAlignment="1" applyProtection="1">
      <alignment horizontal="center" vertical="center" wrapText="1" shrinkToFit="1"/>
    </xf>
    <xf numFmtId="167" fontId="10" fillId="6" borderId="5" xfId="1" applyNumberFormat="1" applyFont="1" applyFill="1" applyBorder="1" applyAlignment="1" applyProtection="1">
      <alignment horizontal="center" vertical="center" wrapText="1" shrinkToFit="1"/>
    </xf>
    <xf numFmtId="0" fontId="2" fillId="0" borderId="8" xfId="0" applyFont="1" applyBorder="1" applyAlignment="1" applyProtection="1">
      <alignment horizontal="center" vertical="center" wrapText="1" shrinkToFit="1"/>
    </xf>
    <xf numFmtId="0" fontId="2" fillId="0" borderId="9" xfId="0" applyFont="1" applyBorder="1" applyAlignment="1" applyProtection="1">
      <alignment horizontal="center" vertical="center" wrapText="1" shrinkToFit="1"/>
    </xf>
    <xf numFmtId="0" fontId="2" fillId="0" borderId="9" xfId="0" applyFont="1" applyBorder="1" applyAlignment="1" applyProtection="1">
      <alignment vertical="center" wrapText="1" shrinkToFit="1"/>
    </xf>
    <xf numFmtId="167" fontId="10" fillId="0" borderId="9" xfId="1" applyNumberFormat="1" applyFont="1" applyFill="1" applyBorder="1" applyAlignment="1" applyProtection="1">
      <alignment horizontal="center" vertical="center" wrapText="1" shrinkToFit="1"/>
    </xf>
    <xf numFmtId="0" fontId="2" fillId="0" borderId="13" xfId="0" applyFont="1" applyBorder="1" applyAlignment="1" applyProtection="1">
      <alignment horizontal="center" vertical="center" wrapText="1" shrinkToFit="1"/>
    </xf>
    <xf numFmtId="0" fontId="2" fillId="0" borderId="14" xfId="0" applyFont="1" applyBorder="1" applyAlignment="1" applyProtection="1">
      <alignment horizontal="center" vertical="center" wrapText="1" shrinkToFit="1"/>
    </xf>
    <xf numFmtId="0" fontId="2" fillId="0" borderId="14" xfId="0" applyFont="1" applyBorder="1" applyAlignment="1" applyProtection="1">
      <alignment vertical="center" wrapText="1" shrinkToFit="1"/>
    </xf>
    <xf numFmtId="167" fontId="10" fillId="0" borderId="14" xfId="1" applyNumberFormat="1" applyFont="1" applyFill="1" applyBorder="1" applyAlignment="1" applyProtection="1">
      <alignment horizontal="center" vertical="center" wrapText="1" shrinkToFit="1"/>
    </xf>
    <xf numFmtId="166" fontId="2" fillId="0" borderId="5" xfId="1" applyNumberFormat="1" applyFont="1" applyBorder="1" applyAlignment="1" applyProtection="1">
      <alignment horizontal="center" vertical="center" wrapText="1" shrinkToFit="1"/>
    </xf>
    <xf numFmtId="166" fontId="2" fillId="0" borderId="25" xfId="1" applyNumberFormat="1" applyFont="1" applyBorder="1" applyAlignment="1" applyProtection="1">
      <alignment horizontal="center" vertical="center" wrapText="1" shrinkToFit="1"/>
    </xf>
    <xf numFmtId="0" fontId="2" fillId="0" borderId="39" xfId="0" applyFont="1" applyBorder="1"/>
    <xf numFmtId="0" fontId="2" fillId="0" borderId="39" xfId="0" applyFont="1" applyBorder="1" applyAlignment="1" applyProtection="1">
      <alignment horizontal="center" vertical="center" wrapText="1" shrinkToFit="1"/>
    </xf>
    <xf numFmtId="166" fontId="2" fillId="0" borderId="39" xfId="1" applyNumberFormat="1" applyFont="1" applyBorder="1" applyAlignment="1" applyProtection="1">
      <alignment horizontal="center" vertical="center" wrapText="1" shrinkToFit="1"/>
    </xf>
    <xf numFmtId="0" fontId="27" fillId="0" borderId="35" xfId="0" applyFont="1" applyBorder="1" applyAlignment="1" applyProtection="1">
      <alignment horizontal="center" vertical="center" wrapText="1" shrinkToFit="1"/>
      <protection locked="0"/>
    </xf>
    <xf numFmtId="165" fontId="26" fillId="0" borderId="6" xfId="2" applyNumberFormat="1" applyFont="1" applyBorder="1" applyAlignment="1" applyProtection="1">
      <alignment horizontal="right" vertical="center" wrapText="1"/>
      <protection locked="0"/>
    </xf>
    <xf numFmtId="165" fontId="11" fillId="0" borderId="25" xfId="2" applyNumberFormat="1" applyFont="1" applyFill="1" applyBorder="1" applyAlignment="1" applyProtection="1">
      <alignment horizontal="right" vertical="center" wrapText="1" shrinkToFit="1"/>
      <protection locked="0"/>
    </xf>
    <xf numFmtId="165" fontId="11" fillId="0" borderId="25" xfId="2" applyNumberFormat="1" applyFont="1" applyBorder="1" applyAlignment="1" applyProtection="1">
      <alignment horizontal="right" vertical="center" wrapText="1" shrinkToFit="1"/>
      <protection locked="0"/>
    </xf>
    <xf numFmtId="165" fontId="11" fillId="0" borderId="26" xfId="2" applyNumberFormat="1" applyFont="1" applyBorder="1" applyAlignment="1" applyProtection="1">
      <alignment horizontal="right" vertical="center" wrapText="1"/>
      <protection locked="0"/>
    </xf>
    <xf numFmtId="165" fontId="11" fillId="0" borderId="14" xfId="2" applyNumberFormat="1" applyFont="1" applyFill="1" applyBorder="1" applyAlignment="1" applyProtection="1">
      <alignment horizontal="right" vertical="center" wrapText="1" shrinkToFit="1"/>
      <protection locked="0"/>
    </xf>
    <xf numFmtId="0" fontId="11" fillId="0" borderId="39" xfId="0" applyFont="1" applyBorder="1" applyAlignment="1" applyProtection="1">
      <alignment horizontal="center" vertical="center" wrapText="1" shrinkToFit="1"/>
      <protection locked="0"/>
    </xf>
    <xf numFmtId="49" fontId="11" fillId="0" borderId="39" xfId="0" applyNumberFormat="1" applyFont="1" applyBorder="1"/>
    <xf numFmtId="0" fontId="11" fillId="0" borderId="39" xfId="0" applyFont="1" applyBorder="1"/>
    <xf numFmtId="0" fontId="10" fillId="0" borderId="39" xfId="0" applyFont="1" applyBorder="1"/>
    <xf numFmtId="0" fontId="11" fillId="0" borderId="39" xfId="0" applyFont="1" applyBorder="1" applyAlignment="1">
      <alignment horizontal="center"/>
    </xf>
    <xf numFmtId="0" fontId="26" fillId="0" borderId="17" xfId="0" applyFont="1" applyBorder="1" applyAlignment="1">
      <alignment horizontal="center" vertical="center" wrapText="1" shrinkToFit="1"/>
    </xf>
    <xf numFmtId="0" fontId="26" fillId="0" borderId="35" xfId="0" applyFont="1" applyBorder="1" applyAlignment="1">
      <alignment horizontal="center" vertical="center" wrapText="1" shrinkToFit="1"/>
    </xf>
    <xf numFmtId="0" fontId="26" fillId="0" borderId="35" xfId="0" applyFont="1" applyBorder="1" applyAlignment="1" applyProtection="1">
      <alignment horizontal="center" vertical="center" wrapText="1" shrinkToFit="1"/>
      <protection locked="0"/>
    </xf>
    <xf numFmtId="0" fontId="26" fillId="0" borderId="37" xfId="0" applyFont="1" applyBorder="1" applyAlignment="1">
      <alignment horizontal="center" vertical="center" wrapText="1" shrinkToFit="1"/>
    </xf>
    <xf numFmtId="0" fontId="0" fillId="0" borderId="38" xfId="0" applyFont="1" applyBorder="1" applyProtection="1">
      <protection locked="0"/>
    </xf>
    <xf numFmtId="165" fontId="27" fillId="0" borderId="36" xfId="0" applyNumberFormat="1" applyFont="1" applyBorder="1" applyProtection="1">
      <protection locked="0"/>
    </xf>
    <xf numFmtId="49" fontId="26" fillId="0" borderId="39" xfId="0" applyNumberFormat="1" applyFont="1" applyBorder="1"/>
    <xf numFmtId="0" fontId="26" fillId="0" borderId="39" xfId="0" applyFont="1" applyBorder="1"/>
    <xf numFmtId="0" fontId="27" fillId="0" borderId="39" xfId="0" applyFont="1" applyBorder="1"/>
    <xf numFmtId="0" fontId="26" fillId="0" borderId="39" xfId="0" applyFont="1" applyBorder="1" applyAlignment="1">
      <alignment horizontal="center"/>
    </xf>
    <xf numFmtId="43" fontId="10" fillId="0" borderId="9" xfId="1" applyFont="1" applyFill="1" applyBorder="1" applyAlignment="1" applyProtection="1">
      <alignment horizontal="center" vertical="center" wrapText="1" shrinkToFit="1"/>
      <protection locked="0"/>
    </xf>
    <xf numFmtId="0" fontId="2" fillId="0" borderId="39" xfId="0" applyFont="1" applyFill="1" applyBorder="1" applyAlignment="1" applyProtection="1">
      <alignment horizontal="center" vertical="center" wrapText="1" shrinkToFit="1"/>
      <protection locked="0"/>
    </xf>
    <xf numFmtId="43" fontId="11" fillId="0" borderId="5" xfId="1" applyFont="1" applyFill="1" applyBorder="1" applyAlignment="1" applyProtection="1">
      <alignment horizontal="center" vertical="center" wrapText="1" shrinkToFit="1"/>
      <protection locked="0"/>
    </xf>
    <xf numFmtId="43" fontId="10" fillId="0" borderId="5" xfId="1" applyFont="1" applyFill="1" applyBorder="1" applyAlignment="1" applyProtection="1">
      <alignment horizontal="center" vertical="center" wrapText="1" shrinkToFit="1"/>
      <protection locked="0"/>
    </xf>
    <xf numFmtId="0" fontId="10" fillId="0" borderId="14" xfId="0" applyFont="1" applyFill="1" applyBorder="1" applyProtection="1">
      <protection locked="0"/>
    </xf>
    <xf numFmtId="43" fontId="11" fillId="0" borderId="14" xfId="1" applyFont="1" applyFill="1" applyBorder="1" applyAlignment="1" applyProtection="1">
      <alignment horizontal="center" vertical="center" wrapText="1" shrinkToFit="1"/>
      <protection locked="0"/>
    </xf>
    <xf numFmtId="43" fontId="10" fillId="0" borderId="25" xfId="1" applyFont="1" applyFill="1" applyBorder="1" applyAlignment="1" applyProtection="1">
      <alignment horizontal="center" vertical="center" wrapText="1" shrinkToFit="1"/>
      <protection locked="0"/>
    </xf>
    <xf numFmtId="0" fontId="22" fillId="8" borderId="4" xfId="0" applyFont="1" applyFill="1" applyBorder="1" applyAlignment="1" applyProtection="1">
      <alignment horizontal="center" vertical="center" wrapText="1" shrinkToFit="1"/>
    </xf>
    <xf numFmtId="0" fontId="22" fillId="8" borderId="5" xfId="0" applyFont="1" applyFill="1" applyBorder="1" applyAlignment="1" applyProtection="1">
      <alignment horizontal="center" vertical="center" wrapText="1" shrinkToFit="1"/>
    </xf>
    <xf numFmtId="164" fontId="30" fillId="8" borderId="6" xfId="0" applyNumberFormat="1" applyFont="1" applyFill="1" applyBorder="1" applyAlignment="1" applyProtection="1">
      <alignment horizontal="center" vertical="top" wrapText="1"/>
    </xf>
    <xf numFmtId="0" fontId="30" fillId="8" borderId="5" xfId="0" applyFont="1" applyFill="1" applyBorder="1" applyAlignment="1" applyProtection="1">
      <alignment horizontal="center" vertical="top" wrapText="1"/>
    </xf>
    <xf numFmtId="164" fontId="30" fillId="8" borderId="5" xfId="0" applyNumberFormat="1" applyFont="1" applyFill="1" applyBorder="1" applyAlignment="1" applyProtection="1">
      <alignment horizontal="center" vertical="top" wrapText="1"/>
    </xf>
    <xf numFmtId="0" fontId="6" fillId="6" borderId="5" xfId="0" applyFont="1" applyFill="1" applyBorder="1" applyAlignment="1" applyProtection="1">
      <alignment horizontal="center" vertical="center" wrapText="1" shrinkToFit="1"/>
    </xf>
    <xf numFmtId="0" fontId="9" fillId="6" borderId="5" xfId="0" applyFont="1" applyFill="1" applyBorder="1" applyAlignment="1" applyProtection="1">
      <alignment horizontal="center" vertical="top" wrapText="1"/>
    </xf>
    <xf numFmtId="164" fontId="9" fillId="6" borderId="5" xfId="0" applyNumberFormat="1" applyFont="1" applyFill="1" applyBorder="1" applyAlignment="1" applyProtection="1">
      <alignment horizontal="center" vertical="top" wrapText="1"/>
    </xf>
    <xf numFmtId="0" fontId="0" fillId="0" borderId="5" xfId="0" applyFont="1" applyBorder="1" applyAlignment="1" applyProtection="1">
      <alignment horizontal="center" vertical="center" wrapText="1" shrinkToFit="1"/>
    </xf>
    <xf numFmtId="0" fontId="26" fillId="0" borderId="5" xfId="0" applyFont="1" applyBorder="1" applyAlignment="1" applyProtection="1">
      <alignment vertical="center" wrapText="1" shrinkToFit="1"/>
    </xf>
    <xf numFmtId="0" fontId="26" fillId="0" borderId="5" xfId="0" applyFont="1" applyBorder="1" applyAlignment="1" applyProtection="1">
      <alignment horizontal="center" vertical="center" wrapText="1" shrinkToFit="1"/>
    </xf>
    <xf numFmtId="43" fontId="27" fillId="0" borderId="5" xfId="1" applyFont="1" applyFill="1" applyBorder="1" applyAlignment="1" applyProtection="1">
      <alignment horizontal="center" vertical="center" wrapText="1" shrinkToFit="1"/>
      <protection locked="0"/>
    </xf>
    <xf numFmtId="0" fontId="0" fillId="0" borderId="5" xfId="0" applyFont="1" applyFill="1" applyBorder="1" applyAlignment="1" applyProtection="1">
      <alignment horizontal="center" vertical="center" wrapText="1" shrinkToFit="1"/>
      <protection locked="0"/>
    </xf>
    <xf numFmtId="0" fontId="0" fillId="0" borderId="5" xfId="0" applyFont="1" applyFill="1" applyBorder="1" applyAlignment="1" applyProtection="1">
      <alignment horizontal="center" vertical="center" wrapText="1" shrinkToFit="1"/>
    </xf>
    <xf numFmtId="43" fontId="26" fillId="0" borderId="5" xfId="1" applyFont="1" applyFill="1" applyBorder="1" applyAlignment="1" applyProtection="1">
      <alignment horizontal="center" vertical="center" wrapText="1" shrinkToFit="1"/>
      <protection locked="0"/>
    </xf>
    <xf numFmtId="0" fontId="0" fillId="6" borderId="5" xfId="0" applyFont="1" applyFill="1" applyBorder="1" applyAlignment="1" applyProtection="1">
      <alignment horizontal="center" vertical="center" wrapText="1" shrinkToFit="1"/>
    </xf>
    <xf numFmtId="0" fontId="28" fillId="6" borderId="5" xfId="0" applyFont="1" applyFill="1" applyBorder="1" applyAlignment="1" applyProtection="1">
      <alignment horizontal="center" vertical="center" wrapText="1" shrinkToFit="1"/>
    </xf>
    <xf numFmtId="0" fontId="26" fillId="6" borderId="5" xfId="0" applyFont="1" applyFill="1" applyBorder="1" applyAlignment="1" applyProtection="1">
      <alignment horizontal="center" vertical="center" wrapText="1" shrinkToFit="1"/>
    </xf>
    <xf numFmtId="43" fontId="27" fillId="6" borderId="5" xfId="1" applyFont="1" applyFill="1" applyBorder="1" applyAlignment="1" applyProtection="1">
      <alignment horizontal="center" vertical="center" wrapText="1" shrinkToFit="1"/>
      <protection locked="0"/>
    </xf>
    <xf numFmtId="0" fontId="0" fillId="0" borderId="40" xfId="0" applyFont="1" applyBorder="1" applyAlignment="1" applyProtection="1">
      <alignment horizontal="center" vertical="center" wrapText="1" shrinkToFit="1"/>
    </xf>
    <xf numFmtId="0" fontId="0" fillId="0" borderId="25" xfId="0" applyFont="1" applyBorder="1" applyAlignment="1" applyProtection="1">
      <alignment horizontal="center" vertical="center" wrapText="1" shrinkToFit="1"/>
    </xf>
    <xf numFmtId="0" fontId="26" fillId="0" borderId="25" xfId="0" applyFont="1" applyBorder="1" applyAlignment="1" applyProtection="1">
      <alignment vertical="center" wrapText="1" shrinkToFit="1"/>
    </xf>
    <xf numFmtId="0" fontId="26" fillId="0" borderId="25" xfId="0" applyFont="1" applyBorder="1" applyAlignment="1" applyProtection="1">
      <alignment horizontal="center" vertical="center" wrapText="1" shrinkToFit="1"/>
    </xf>
    <xf numFmtId="43" fontId="27" fillId="0" borderId="25" xfId="1" applyFont="1" applyFill="1" applyBorder="1" applyAlignment="1" applyProtection="1">
      <alignment horizontal="center" vertical="center" wrapText="1" shrinkToFit="1"/>
      <protection locked="0"/>
    </xf>
    <xf numFmtId="0" fontId="15" fillId="8" borderId="4" xfId="0" applyFont="1" applyFill="1" applyBorder="1" applyAlignment="1" applyProtection="1">
      <alignment horizontal="center" vertical="center" wrapText="1" shrinkToFit="1"/>
    </xf>
    <xf numFmtId="0" fontId="15" fillId="8" borderId="5" xfId="0" applyFont="1" applyFill="1" applyBorder="1" applyAlignment="1" applyProtection="1">
      <alignment horizontal="center" vertical="center" wrapText="1" shrinkToFit="1"/>
    </xf>
    <xf numFmtId="164" fontId="9" fillId="8" borderId="6" xfId="0" applyNumberFormat="1" applyFont="1" applyFill="1" applyBorder="1" applyAlignment="1" applyProtection="1">
      <alignment horizontal="center" vertical="top" wrapText="1"/>
    </xf>
    <xf numFmtId="0" fontId="9" fillId="8" borderId="5" xfId="0" applyFont="1" applyFill="1" applyBorder="1" applyAlignment="1" applyProtection="1">
      <alignment horizontal="center" vertical="top" wrapText="1"/>
    </xf>
    <xf numFmtId="164" fontId="9" fillId="8" borderId="5" xfId="0" applyNumberFormat="1" applyFont="1" applyFill="1" applyBorder="1" applyAlignment="1" applyProtection="1">
      <alignment horizontal="center" vertical="top" wrapText="1"/>
    </xf>
    <xf numFmtId="0" fontId="2" fillId="0" borderId="5" xfId="0" applyFont="1" applyBorder="1" applyAlignment="1" applyProtection="1">
      <alignment horizontal="center" vertical="center" wrapText="1" shrinkToFit="1"/>
    </xf>
    <xf numFmtId="0" fontId="21" fillId="5" borderId="5" xfId="0" applyFont="1" applyFill="1" applyBorder="1" applyAlignment="1" applyProtection="1">
      <alignment horizontal="center" vertical="center" wrapText="1" shrinkToFit="1"/>
    </xf>
    <xf numFmtId="165" fontId="2" fillId="0" borderId="5" xfId="2" applyNumberFormat="1" applyFont="1" applyFill="1" applyBorder="1" applyAlignment="1" applyProtection="1">
      <alignment horizontal="right" vertical="center" wrapText="1" shrinkToFit="1"/>
    </xf>
    <xf numFmtId="165" fontId="2" fillId="0" borderId="5" xfId="2" applyNumberFormat="1" applyFont="1" applyBorder="1" applyAlignment="1" applyProtection="1">
      <alignment horizontal="right" vertical="center" wrapText="1" shrinkToFit="1"/>
    </xf>
    <xf numFmtId="0" fontId="2" fillId="6" borderId="5" xfId="0" applyFont="1" applyFill="1" applyBorder="1" applyAlignment="1" applyProtection="1">
      <alignment horizontal="center" vertical="center" wrapText="1" shrinkToFit="1"/>
    </xf>
    <xf numFmtId="0" fontId="21" fillId="6" borderId="5" xfId="0" applyFont="1" applyFill="1" applyBorder="1" applyAlignment="1" applyProtection="1">
      <alignment horizontal="center" vertical="center" wrapText="1" shrinkToFit="1"/>
    </xf>
    <xf numFmtId="43" fontId="10" fillId="6" borderId="5" xfId="1" applyFont="1" applyFill="1" applyBorder="1" applyAlignment="1" applyProtection="1">
      <alignment horizontal="center" vertical="center" wrapText="1" shrinkToFit="1"/>
      <protection locked="0"/>
    </xf>
    <xf numFmtId="0" fontId="2" fillId="0" borderId="5" xfId="0" applyFont="1" applyBorder="1" applyAlignment="1" applyProtection="1">
      <alignment vertical="center" wrapText="1" shrinkToFit="1"/>
    </xf>
    <xf numFmtId="0" fontId="2" fillId="0" borderId="5" xfId="0" applyFont="1" applyFill="1" applyBorder="1" applyAlignment="1" applyProtection="1">
      <alignment horizontal="center" vertical="center" wrapText="1" shrinkToFit="1"/>
      <protection locked="0"/>
    </xf>
    <xf numFmtId="0" fontId="2" fillId="0" borderId="5" xfId="0" applyFont="1" applyBorder="1"/>
    <xf numFmtId="0" fontId="11" fillId="0" borderId="40" xfId="0" applyFont="1" applyBorder="1" applyAlignment="1" applyProtection="1">
      <alignment horizontal="center" vertical="center" wrapText="1" shrinkToFit="1"/>
    </xf>
    <xf numFmtId="0" fontId="11" fillId="0" borderId="25" xfId="0" applyFont="1" applyBorder="1" applyAlignment="1" applyProtection="1">
      <alignment horizontal="center" vertical="center" wrapText="1" shrinkToFit="1"/>
    </xf>
    <xf numFmtId="0" fontId="2" fillId="0" borderId="25" xfId="0" applyFont="1" applyBorder="1"/>
    <xf numFmtId="0" fontId="2" fillId="0" borderId="25" xfId="0" applyFont="1" applyBorder="1" applyAlignment="1" applyProtection="1">
      <alignment horizontal="center" vertical="center" wrapText="1" shrinkToFit="1"/>
    </xf>
    <xf numFmtId="0" fontId="2" fillId="0" borderId="25" xfId="0" applyFont="1" applyFill="1" applyBorder="1" applyAlignment="1" applyProtection="1">
      <alignment horizontal="center" vertical="center" wrapText="1" shrinkToFit="1"/>
      <protection locked="0"/>
    </xf>
    <xf numFmtId="0" fontId="23" fillId="0" borderId="0" xfId="0" applyFont="1" applyFill="1" applyBorder="1" applyAlignment="1" applyProtection="1">
      <alignment wrapText="1"/>
    </xf>
    <xf numFmtId="0" fontId="23" fillId="0" borderId="0" xfId="0" applyFont="1" applyFill="1" applyAlignment="1" applyProtection="1">
      <alignment wrapText="1"/>
    </xf>
    <xf numFmtId="0" fontId="15" fillId="8" borderId="6" xfId="0" applyFont="1" applyFill="1" applyBorder="1" applyAlignment="1" applyProtection="1">
      <alignment horizontal="center" vertical="center" wrapText="1" shrinkToFit="1"/>
    </xf>
    <xf numFmtId="0" fontId="15" fillId="8" borderId="7" xfId="0" applyFont="1" applyFill="1" applyBorder="1" applyAlignment="1" applyProtection="1">
      <alignment horizontal="center" vertical="center" wrapText="1" shrinkToFit="1"/>
      <protection locked="0"/>
    </xf>
    <xf numFmtId="0" fontId="15" fillId="8" borderId="5" xfId="0" applyFont="1" applyFill="1" applyBorder="1" applyAlignment="1" applyProtection="1">
      <alignment horizontal="center" vertical="center" wrapText="1" shrinkToFit="1"/>
      <protection locked="0"/>
    </xf>
    <xf numFmtId="0" fontId="9" fillId="8" borderId="5" xfId="0" applyFont="1" applyFill="1" applyBorder="1" applyAlignment="1" applyProtection="1">
      <alignment horizontal="center" vertical="top" wrapText="1"/>
      <protection locked="0"/>
    </xf>
    <xf numFmtId="164" fontId="9" fillId="8" borderId="5" xfId="0" applyNumberFormat="1" applyFont="1" applyFill="1" applyBorder="1" applyAlignment="1" applyProtection="1">
      <alignment horizontal="center" vertical="top" wrapText="1"/>
      <protection locked="0"/>
    </xf>
    <xf numFmtId="164" fontId="9" fillId="8" borderId="6" xfId="0" applyNumberFormat="1" applyFont="1" applyFill="1" applyBorder="1" applyAlignment="1" applyProtection="1">
      <alignment horizontal="center" vertical="top" wrapText="1"/>
      <protection locked="0"/>
    </xf>
    <xf numFmtId="0" fontId="15" fillId="8" borderId="35" xfId="0" applyFont="1" applyFill="1" applyBorder="1" applyAlignment="1" applyProtection="1">
      <alignment horizontal="center" vertical="center" wrapText="1" shrinkToFit="1"/>
      <protection locked="0"/>
    </xf>
    <xf numFmtId="0" fontId="27" fillId="0" borderId="5" xfId="0" applyFont="1" applyBorder="1" applyAlignment="1" applyProtection="1">
      <alignment horizontal="center" vertical="center" wrapText="1" shrinkToFit="1"/>
      <protection locked="0"/>
    </xf>
    <xf numFmtId="165" fontId="26" fillId="0" borderId="5" xfId="2" applyNumberFormat="1" applyFont="1" applyFill="1" applyBorder="1" applyAlignment="1" applyProtection="1">
      <alignment horizontal="right" vertical="center" wrapText="1" shrinkToFit="1"/>
      <protection locked="0"/>
    </xf>
    <xf numFmtId="165" fontId="26" fillId="0" borderId="5" xfId="2" applyNumberFormat="1" applyFont="1" applyBorder="1" applyAlignment="1" applyProtection="1">
      <alignment horizontal="right" vertical="center" wrapText="1" shrinkToFit="1"/>
      <protection locked="0"/>
    </xf>
    <xf numFmtId="0" fontId="11" fillId="0" borderId="40" xfId="0" applyFont="1" applyBorder="1" applyAlignment="1">
      <alignment horizontal="center" vertical="center" wrapText="1" shrinkToFit="1"/>
    </xf>
    <xf numFmtId="0" fontId="11" fillId="0" borderId="25" xfId="0" applyFont="1" applyBorder="1" applyAlignment="1">
      <alignment horizontal="center"/>
    </xf>
    <xf numFmtId="0" fontId="11" fillId="0" borderId="25" xfId="0" applyFont="1" applyBorder="1"/>
    <xf numFmtId="0" fontId="11" fillId="0" borderId="25" xfId="0" applyFont="1" applyBorder="1" applyAlignment="1">
      <alignment horizontal="center" vertical="center" wrapText="1" shrinkToFit="1"/>
    </xf>
    <xf numFmtId="0" fontId="11" fillId="0" borderId="26" xfId="0" applyFont="1" applyBorder="1" applyAlignment="1">
      <alignment horizontal="center"/>
    </xf>
    <xf numFmtId="0" fontId="11" fillId="0" borderId="8" xfId="0" applyFont="1" applyBorder="1" applyAlignment="1" applyProtection="1">
      <alignment horizontal="center" vertical="center" wrapText="1" shrinkToFit="1"/>
      <protection locked="0"/>
    </xf>
    <xf numFmtId="0" fontId="11" fillId="0" borderId="9" xfId="0" applyFont="1" applyBorder="1" applyAlignment="1" applyProtection="1">
      <alignment horizontal="center" vertical="center" wrapText="1" shrinkToFit="1"/>
      <protection locked="0"/>
    </xf>
    <xf numFmtId="0" fontId="25" fillId="4" borderId="5" xfId="0" applyFont="1" applyFill="1" applyBorder="1" applyAlignment="1">
      <alignment vertical="center" wrapText="1"/>
    </xf>
    <xf numFmtId="0" fontId="11" fillId="0" borderId="25" xfId="0" applyFont="1" applyBorder="1" applyAlignment="1" applyProtection="1">
      <alignment horizontal="center"/>
      <protection locked="0"/>
    </xf>
    <xf numFmtId="0" fontId="25" fillId="4" borderId="25" xfId="0" applyFont="1" applyFill="1" applyBorder="1" applyAlignment="1">
      <alignment vertical="center" wrapText="1"/>
    </xf>
    <xf numFmtId="0" fontId="11" fillId="0" borderId="27" xfId="0" applyFont="1" applyBorder="1" applyAlignment="1">
      <alignment horizontal="center"/>
    </xf>
    <xf numFmtId="0" fontId="10" fillId="0" borderId="25" xfId="0" applyFont="1" applyFill="1" applyBorder="1" applyProtection="1">
      <protection locked="0"/>
    </xf>
    <xf numFmtId="0" fontId="11" fillId="0" borderId="5" xfId="0" applyFont="1" applyFill="1" applyBorder="1" applyAlignment="1">
      <alignment horizontal="center" vertical="center" wrapText="1" shrinkToFit="1"/>
    </xf>
    <xf numFmtId="0" fontId="11" fillId="0" borderId="5" xfId="0" applyFont="1" applyFill="1" applyBorder="1" applyAlignment="1" applyProtection="1">
      <alignment horizontal="center"/>
      <protection locked="0"/>
    </xf>
    <xf numFmtId="0" fontId="11" fillId="0" borderId="25" xfId="0" applyFont="1" applyFill="1" applyBorder="1" applyAlignment="1" applyProtection="1">
      <alignment horizontal="center"/>
      <protection locked="0"/>
    </xf>
    <xf numFmtId="0" fontId="26" fillId="0" borderId="5" xfId="0" applyFont="1" applyBorder="1" applyAlignment="1">
      <alignment horizontal="center" vertical="center" wrapText="1" shrinkToFit="1"/>
    </xf>
    <xf numFmtId="0" fontId="0" fillId="0" borderId="5" xfId="0" applyFont="1" applyBorder="1"/>
    <xf numFmtId="0" fontId="26" fillId="0" borderId="5" xfId="0" applyFont="1" applyBorder="1" applyAlignment="1" applyProtection="1">
      <alignment horizontal="center" vertical="center" wrapText="1" shrinkToFit="1"/>
      <protection locked="0"/>
    </xf>
    <xf numFmtId="0" fontId="26" fillId="0" borderId="25" xfId="0" applyFont="1" applyBorder="1" applyAlignment="1">
      <alignment horizontal="center" vertical="center" wrapText="1" shrinkToFit="1"/>
    </xf>
    <xf numFmtId="0" fontId="0" fillId="0" borderId="25" xfId="0" applyFont="1" applyBorder="1"/>
    <xf numFmtId="0" fontId="26" fillId="0" borderId="27" xfId="0" applyFont="1" applyBorder="1" applyAlignment="1">
      <alignment horizontal="center" vertical="center" wrapText="1" shrinkToFit="1"/>
    </xf>
    <xf numFmtId="0" fontId="27" fillId="0" borderId="27" xfId="0" applyFont="1" applyBorder="1" applyAlignment="1" applyProtection="1">
      <alignment horizontal="center" vertical="center" wrapText="1" shrinkToFit="1"/>
      <protection locked="0"/>
    </xf>
    <xf numFmtId="0" fontId="27" fillId="0" borderId="25" xfId="0" applyFont="1" applyBorder="1" applyAlignment="1" applyProtection="1">
      <alignment horizontal="center" vertical="center" wrapText="1" shrinkToFit="1"/>
      <protection locked="0"/>
    </xf>
    <xf numFmtId="165" fontId="26" fillId="0" borderId="25" xfId="2" applyNumberFormat="1" applyFont="1" applyFill="1" applyBorder="1" applyAlignment="1" applyProtection="1">
      <alignment horizontal="right" vertical="center" wrapText="1" shrinkToFit="1"/>
      <protection locked="0"/>
    </xf>
    <xf numFmtId="165" fontId="26" fillId="0" borderId="25" xfId="2" applyNumberFormat="1" applyFont="1" applyBorder="1" applyAlignment="1" applyProtection="1">
      <alignment horizontal="right" vertical="center" wrapText="1" shrinkToFit="1"/>
      <protection locked="0"/>
    </xf>
    <xf numFmtId="165" fontId="26" fillId="0" borderId="26" xfId="2" applyNumberFormat="1" applyFont="1" applyBorder="1" applyAlignment="1" applyProtection="1">
      <alignment horizontal="right" vertical="center" wrapText="1"/>
      <protection locked="0"/>
    </xf>
    <xf numFmtId="0" fontId="22" fillId="8" borderId="6" xfId="0" applyFont="1" applyFill="1" applyBorder="1" applyAlignment="1" applyProtection="1">
      <alignment horizontal="center" vertical="center" wrapText="1" shrinkToFit="1"/>
    </xf>
    <xf numFmtId="0" fontId="22" fillId="8" borderId="35" xfId="0" applyFont="1" applyFill="1" applyBorder="1" applyAlignment="1" applyProtection="1">
      <alignment horizontal="center" vertical="center" wrapText="1" shrinkToFit="1"/>
      <protection locked="0"/>
    </xf>
    <xf numFmtId="0" fontId="22" fillId="8" borderId="5" xfId="0" applyFont="1" applyFill="1" applyBorder="1" applyAlignment="1" applyProtection="1">
      <alignment horizontal="center" vertical="center" wrapText="1" shrinkToFit="1"/>
      <protection locked="0"/>
    </xf>
    <xf numFmtId="0" fontId="30" fillId="8" borderId="5" xfId="0" applyFont="1" applyFill="1" applyBorder="1" applyAlignment="1" applyProtection="1">
      <alignment horizontal="center" vertical="top" wrapText="1"/>
      <protection locked="0"/>
    </xf>
    <xf numFmtId="164" fontId="30" fillId="8" borderId="5" xfId="0" applyNumberFormat="1" applyFont="1" applyFill="1" applyBorder="1" applyAlignment="1" applyProtection="1">
      <alignment horizontal="center" vertical="top" wrapText="1"/>
      <protection locked="0"/>
    </xf>
    <xf numFmtId="164" fontId="30" fillId="8" borderId="6" xfId="0" applyNumberFormat="1" applyFont="1" applyFill="1" applyBorder="1" applyAlignment="1" applyProtection="1">
      <alignment horizontal="center" vertical="top" wrapText="1"/>
      <protection locked="0"/>
    </xf>
    <xf numFmtId="9" fontId="10" fillId="0" borderId="5" xfId="0" applyNumberFormat="1" applyFont="1" applyBorder="1" applyAlignment="1" applyProtection="1">
      <alignment horizontal="center" vertical="center" wrapText="1" shrinkToFit="1"/>
    </xf>
    <xf numFmtId="0" fontId="10" fillId="0" borderId="0" xfId="0" applyFont="1" applyFill="1" applyBorder="1" applyAlignment="1" applyProtection="1">
      <alignment horizontal="center"/>
    </xf>
    <xf numFmtId="0" fontId="10" fillId="0" borderId="6" xfId="0" applyFont="1" applyFill="1" applyBorder="1" applyAlignment="1" applyProtection="1">
      <alignment horizontal="center" vertical="center" wrapText="1" shrinkToFit="1"/>
    </xf>
    <xf numFmtId="0" fontId="10" fillId="0" borderId="9" xfId="0" applyFont="1" applyBorder="1" applyAlignment="1" applyProtection="1">
      <alignment vertical="center" wrapText="1" shrinkToFit="1"/>
    </xf>
    <xf numFmtId="0" fontId="1" fillId="0" borderId="13" xfId="0" applyFont="1" applyBorder="1" applyProtection="1">
      <protection locked="0"/>
    </xf>
    <xf numFmtId="0" fontId="1" fillId="0" borderId="14" xfId="0" applyFont="1" applyBorder="1" applyProtection="1">
      <protection locked="0"/>
    </xf>
    <xf numFmtId="0" fontId="1" fillId="0" borderId="36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4" xfId="0" applyFont="1" applyFill="1" applyBorder="1" applyProtection="1">
      <protection locked="0"/>
    </xf>
    <xf numFmtId="165" fontId="10" fillId="0" borderId="15" xfId="0" applyNumberFormat="1" applyFont="1" applyBorder="1" applyAlignment="1" applyProtection="1">
      <alignment horizontal="right" vertical="center"/>
      <protection locked="0"/>
    </xf>
    <xf numFmtId="0" fontId="1" fillId="0" borderId="5" xfId="4" applyFont="1" applyBorder="1" applyProtection="1"/>
    <xf numFmtId="0" fontId="1" fillId="0" borderId="5" xfId="4" applyFont="1" applyBorder="1" applyAlignment="1" applyProtection="1">
      <alignment horizontal="center"/>
    </xf>
    <xf numFmtId="0" fontId="1" fillId="0" borderId="9" xfId="4" applyFont="1" applyBorder="1" applyProtection="1"/>
    <xf numFmtId="0" fontId="1" fillId="0" borderId="9" xfId="4" applyFont="1" applyBorder="1" applyAlignment="1" applyProtection="1">
      <alignment horizontal="center"/>
    </xf>
    <xf numFmtId="0" fontId="6" fillId="8" borderId="5" xfId="0" applyFont="1" applyFill="1" applyBorder="1" applyAlignment="1" applyProtection="1">
      <alignment horizontal="center" vertical="center" wrapText="1" shrinkToFit="1"/>
    </xf>
    <xf numFmtId="0" fontId="1" fillId="0" borderId="9" xfId="0" applyFont="1" applyBorder="1" applyProtection="1"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 vertical="center" wrapText="1" shrinkToFit="1"/>
      <protection locked="0"/>
    </xf>
    <xf numFmtId="165" fontId="1" fillId="0" borderId="9" xfId="2" applyNumberFormat="1" applyFont="1" applyFill="1" applyBorder="1" applyAlignment="1" applyProtection="1">
      <alignment horizontal="right" vertical="center" wrapText="1" shrinkToFit="1"/>
      <protection locked="0"/>
    </xf>
    <xf numFmtId="0" fontId="22" fillId="8" borderId="4" xfId="0" applyFont="1" applyFill="1" applyBorder="1" applyAlignment="1">
      <alignment horizontal="center" vertical="center" wrapText="1" shrinkToFit="1"/>
    </xf>
    <xf numFmtId="0" fontId="22" fillId="8" borderId="5" xfId="0" applyFont="1" applyFill="1" applyBorder="1" applyAlignment="1">
      <alignment vertical="center" wrapText="1" shrinkToFit="1"/>
    </xf>
    <xf numFmtId="0" fontId="22" fillId="8" borderId="5" xfId="0" applyFont="1" applyFill="1" applyBorder="1" applyAlignment="1">
      <alignment horizontal="center" vertical="center" wrapText="1" shrinkToFit="1"/>
    </xf>
    <xf numFmtId="0" fontId="22" fillId="8" borderId="6" xfId="0" applyFont="1" applyFill="1" applyBorder="1" applyAlignment="1">
      <alignment horizontal="center" vertical="center" wrapText="1" shrinkToFit="1"/>
    </xf>
    <xf numFmtId="0" fontId="1" fillId="0" borderId="39" xfId="0" applyFont="1" applyBorder="1" applyProtection="1">
      <protection locked="0"/>
    </xf>
    <xf numFmtId="0" fontId="1" fillId="0" borderId="39" xfId="0" applyFont="1" applyBorder="1" applyAlignment="1" applyProtection="1">
      <alignment horizontal="center"/>
      <protection locked="0"/>
    </xf>
    <xf numFmtId="0" fontId="1" fillId="0" borderId="39" xfId="0" applyFont="1" applyBorder="1" applyAlignment="1" applyProtection="1">
      <alignment horizontal="center" vertical="center" wrapText="1" shrinkToFit="1"/>
      <protection locked="0"/>
    </xf>
    <xf numFmtId="165" fontId="1" fillId="0" borderId="39" xfId="2" applyNumberFormat="1" applyFont="1" applyFill="1" applyBorder="1" applyAlignment="1" applyProtection="1">
      <alignment horizontal="right" vertical="center" wrapText="1" shrinkToFit="1"/>
      <protection locked="0"/>
    </xf>
    <xf numFmtId="0" fontId="22" fillId="8" borderId="25" xfId="0" applyFont="1" applyFill="1" applyBorder="1" applyAlignment="1">
      <alignment vertical="center" wrapText="1" shrinkToFit="1"/>
    </xf>
    <xf numFmtId="0" fontId="22" fillId="8" borderId="25" xfId="0" applyFont="1" applyFill="1" applyBorder="1" applyAlignment="1">
      <alignment horizontal="center" vertical="center" wrapText="1" shrinkToFit="1"/>
    </xf>
    <xf numFmtId="0" fontId="1" fillId="0" borderId="5" xfId="0" applyFont="1" applyBorder="1"/>
    <xf numFmtId="0" fontId="1" fillId="0" borderId="25" xfId="0" applyFont="1" applyBorder="1"/>
    <xf numFmtId="0" fontId="1" fillId="0" borderId="38" xfId="0" applyFont="1" applyBorder="1" applyProtection="1">
      <protection locked="0"/>
    </xf>
    <xf numFmtId="167" fontId="26" fillId="0" borderId="5" xfId="1" applyNumberFormat="1" applyFont="1" applyFill="1" applyBorder="1" applyAlignment="1" applyProtection="1">
      <alignment horizontal="center" vertical="center" wrapText="1" shrinkToFit="1"/>
      <protection locked="0"/>
    </xf>
    <xf numFmtId="165" fontId="0" fillId="0" borderId="5" xfId="2" applyNumberFormat="1" applyFont="1" applyFill="1" applyBorder="1" applyAlignment="1" applyProtection="1">
      <alignment horizontal="right" vertical="center" wrapText="1" shrinkToFit="1"/>
      <protection locked="0"/>
    </xf>
    <xf numFmtId="165" fontId="0" fillId="0" borderId="5" xfId="2" applyNumberFormat="1" applyFont="1" applyBorder="1" applyAlignment="1" applyProtection="1">
      <alignment horizontal="right" vertical="center" wrapText="1" shrinkToFit="1"/>
      <protection locked="0"/>
    </xf>
    <xf numFmtId="165" fontId="0" fillId="0" borderId="6" xfId="2" applyNumberFormat="1" applyFont="1" applyBorder="1" applyAlignment="1" applyProtection="1">
      <alignment horizontal="right" vertical="center" wrapText="1"/>
      <protection locked="0"/>
    </xf>
    <xf numFmtId="167" fontId="26" fillId="6" borderId="5" xfId="1" applyNumberFormat="1" applyFont="1" applyFill="1" applyBorder="1" applyAlignment="1" applyProtection="1">
      <alignment horizontal="center" vertical="center" wrapText="1" shrinkToFit="1"/>
      <protection locked="0"/>
    </xf>
    <xf numFmtId="165" fontId="0" fillId="6" borderId="5" xfId="2" applyNumberFormat="1" applyFont="1" applyFill="1" applyBorder="1" applyAlignment="1" applyProtection="1">
      <alignment horizontal="right" vertical="center" wrapText="1" shrinkToFit="1"/>
      <protection locked="0"/>
    </xf>
    <xf numFmtId="165" fontId="0" fillId="6" borderId="6" xfId="2" applyNumberFormat="1" applyFont="1" applyFill="1" applyBorder="1" applyAlignment="1" applyProtection="1">
      <alignment horizontal="right" vertical="center" wrapText="1"/>
      <protection locked="0"/>
    </xf>
    <xf numFmtId="167" fontId="26" fillId="0" borderId="25" xfId="1" applyNumberFormat="1" applyFont="1" applyFill="1" applyBorder="1" applyAlignment="1" applyProtection="1">
      <alignment horizontal="center" vertical="center" wrapText="1" shrinkToFit="1"/>
      <protection locked="0"/>
    </xf>
    <xf numFmtId="165" fontId="0" fillId="0" borderId="25" xfId="2" applyNumberFormat="1" applyFont="1" applyFill="1" applyBorder="1" applyAlignment="1" applyProtection="1">
      <alignment horizontal="right" vertical="center" wrapText="1" shrinkToFit="1"/>
      <protection locked="0"/>
    </xf>
    <xf numFmtId="165" fontId="0" fillId="0" borderId="25" xfId="2" applyNumberFormat="1" applyFont="1" applyBorder="1" applyAlignment="1" applyProtection="1">
      <alignment horizontal="right" vertical="center" wrapText="1" shrinkToFit="1"/>
      <protection locked="0"/>
    </xf>
    <xf numFmtId="165" fontId="0" fillId="0" borderId="26" xfId="2" applyNumberFormat="1" applyFont="1" applyBorder="1" applyAlignment="1" applyProtection="1">
      <alignment horizontal="right" vertical="center" wrapText="1"/>
      <protection locked="0"/>
    </xf>
    <xf numFmtId="0" fontId="0" fillId="0" borderId="39" xfId="0" applyFont="1" applyBorder="1" applyProtection="1">
      <protection locked="0"/>
    </xf>
    <xf numFmtId="0" fontId="31" fillId="7" borderId="4" xfId="5" applyFont="1" applyFill="1" applyBorder="1" applyAlignment="1" applyProtection="1">
      <alignment horizontal="center" vertical="center" wrapText="1" shrinkToFit="1"/>
    </xf>
    <xf numFmtId="0" fontId="31" fillId="7" borderId="5" xfId="5" applyFont="1" applyFill="1" applyBorder="1" applyAlignment="1" applyProtection="1">
      <alignment horizontal="center" vertical="center" wrapText="1" shrinkToFit="1"/>
    </xf>
    <xf numFmtId="0" fontId="31" fillId="7" borderId="6" xfId="5" applyFont="1" applyFill="1" applyBorder="1" applyAlignment="1" applyProtection="1">
      <alignment horizontal="center" vertical="center" wrapText="1" shrinkToFit="1"/>
    </xf>
    <xf numFmtId="0" fontId="31" fillId="0" borderId="30" xfId="3" applyFont="1" applyBorder="1" applyAlignment="1">
      <alignment horizontal="left"/>
    </xf>
    <xf numFmtId="0" fontId="31" fillId="0" borderId="31" xfId="3" applyFont="1" applyBorder="1" applyAlignment="1">
      <alignment horizontal="left"/>
    </xf>
    <xf numFmtId="0" fontId="31" fillId="0" borderId="32" xfId="3" applyFont="1" applyBorder="1" applyAlignment="1">
      <alignment horizontal="left"/>
    </xf>
    <xf numFmtId="0" fontId="15" fillId="0" borderId="17" xfId="5" applyFont="1" applyFill="1" applyBorder="1" applyAlignment="1" applyProtection="1">
      <alignment horizontal="center" vertical="center" wrapText="1" shrinkToFit="1"/>
    </xf>
    <xf numFmtId="0" fontId="15" fillId="0" borderId="18" xfId="5" applyFont="1" applyFill="1" applyBorder="1" applyAlignment="1" applyProtection="1">
      <alignment horizontal="center" vertical="center" wrapText="1" shrinkToFit="1"/>
    </xf>
    <xf numFmtId="0" fontId="15" fillId="0" borderId="35" xfId="5" applyFont="1" applyFill="1" applyBorder="1" applyAlignment="1" applyProtection="1">
      <alignment horizontal="center" vertical="center" wrapText="1" shrinkToFit="1"/>
    </xf>
    <xf numFmtId="0" fontId="15" fillId="0" borderId="33" xfId="5" applyFont="1" applyFill="1" applyBorder="1" applyAlignment="1" applyProtection="1">
      <alignment horizontal="center" vertical="center" wrapText="1" shrinkToFit="1"/>
    </xf>
    <xf numFmtId="0" fontId="15" fillId="0" borderId="34" xfId="5" applyFont="1" applyFill="1" applyBorder="1" applyAlignment="1" applyProtection="1">
      <alignment horizontal="center" vertical="center" wrapText="1" shrinkToFit="1"/>
    </xf>
    <xf numFmtId="0" fontId="31" fillId="7" borderId="30" xfId="5" applyFont="1" applyFill="1" applyBorder="1" applyAlignment="1" applyProtection="1">
      <alignment horizontal="center" vertical="center" wrapText="1" shrinkToFit="1"/>
    </xf>
    <xf numFmtId="0" fontId="31" fillId="7" borderId="31" xfId="5" applyFont="1" applyFill="1" applyBorder="1" applyAlignment="1" applyProtection="1">
      <alignment horizontal="center" vertical="center" wrapText="1" shrinkToFit="1"/>
    </xf>
    <xf numFmtId="0" fontId="31" fillId="7" borderId="32" xfId="5" applyFont="1" applyFill="1" applyBorder="1" applyAlignment="1" applyProtection="1">
      <alignment horizontal="center" vertical="center" wrapText="1" shrinkToFit="1"/>
    </xf>
    <xf numFmtId="0" fontId="31" fillId="0" borderId="41" xfId="3" applyFont="1" applyBorder="1" applyAlignment="1">
      <alignment horizontal="left"/>
    </xf>
    <xf numFmtId="0" fontId="31" fillId="0" borderId="42" xfId="3" applyFont="1" applyBorder="1" applyAlignment="1">
      <alignment horizontal="left"/>
    </xf>
    <xf numFmtId="0" fontId="31" fillId="0" borderId="43" xfId="3" applyFont="1" applyBorder="1" applyAlignment="1">
      <alignment horizontal="left"/>
    </xf>
    <xf numFmtId="0" fontId="31" fillId="7" borderId="20" xfId="5" applyFont="1" applyFill="1" applyBorder="1" applyAlignment="1" applyProtection="1">
      <alignment horizontal="center" vertical="center" wrapText="1" shrinkToFit="1"/>
    </xf>
    <xf numFmtId="0" fontId="31" fillId="7" borderId="0" xfId="5" applyFont="1" applyFill="1" applyBorder="1" applyAlignment="1" applyProtection="1">
      <alignment horizontal="center" vertical="center" wrapText="1" shrinkToFit="1"/>
    </xf>
    <xf numFmtId="0" fontId="31" fillId="7" borderId="21" xfId="5" applyFont="1" applyFill="1" applyBorder="1" applyAlignment="1" applyProtection="1">
      <alignment horizontal="center" vertical="center" wrapText="1" shrinkToFit="1"/>
    </xf>
    <xf numFmtId="0" fontId="31" fillId="0" borderId="1" xfId="3" applyFont="1" applyBorder="1" applyAlignment="1">
      <alignment horizontal="left"/>
    </xf>
    <xf numFmtId="0" fontId="31" fillId="0" borderId="2" xfId="3" applyFont="1" applyBorder="1" applyAlignment="1">
      <alignment horizontal="left"/>
    </xf>
    <xf numFmtId="0" fontId="31" fillId="0" borderId="3" xfId="3" applyFont="1" applyBorder="1" applyAlignment="1">
      <alignment horizontal="left"/>
    </xf>
    <xf numFmtId="0" fontId="15" fillId="0" borderId="22" xfId="5" applyFont="1" applyFill="1" applyBorder="1" applyAlignment="1" applyProtection="1">
      <alignment horizontal="center" vertical="center" wrapText="1" shrinkToFit="1"/>
    </xf>
    <xf numFmtId="0" fontId="15" fillId="0" borderId="23" xfId="5" applyFont="1" applyFill="1" applyBorder="1" applyAlignment="1" applyProtection="1">
      <alignment horizontal="center" vertical="center" wrapText="1" shrinkToFit="1"/>
    </xf>
    <xf numFmtId="0" fontId="15" fillId="0" borderId="24" xfId="5" applyFont="1" applyFill="1" applyBorder="1" applyAlignment="1" applyProtection="1">
      <alignment horizontal="center" vertical="center" wrapText="1" shrinkToFit="1"/>
    </xf>
    <xf numFmtId="0" fontId="31" fillId="0" borderId="30" xfId="3" applyFont="1" applyBorder="1" applyAlignment="1" applyProtection="1">
      <alignment horizontal="left"/>
      <protection locked="0"/>
    </xf>
    <xf numFmtId="0" fontId="31" fillId="0" borderId="31" xfId="3" applyFont="1" applyBorder="1" applyAlignment="1" applyProtection="1">
      <alignment horizontal="left"/>
      <protection locked="0"/>
    </xf>
    <xf numFmtId="0" fontId="31" fillId="0" borderId="32" xfId="3" applyFont="1" applyBorder="1" applyAlignment="1" applyProtection="1">
      <alignment horizontal="left"/>
      <protection locked="0"/>
    </xf>
    <xf numFmtId="0" fontId="31" fillId="7" borderId="17" xfId="5" applyFont="1" applyFill="1" applyBorder="1" applyAlignment="1" applyProtection="1">
      <alignment horizontal="center" vertical="center" wrapText="1" shrinkToFit="1"/>
      <protection locked="0"/>
    </xf>
    <xf numFmtId="0" fontId="31" fillId="7" borderId="18" xfId="5" applyFont="1" applyFill="1" applyBorder="1" applyAlignment="1" applyProtection="1">
      <alignment horizontal="center" vertical="center" wrapText="1" shrinkToFit="1"/>
      <protection locked="0"/>
    </xf>
    <xf numFmtId="0" fontId="31" fillId="7" borderId="34" xfId="5" applyFont="1" applyFill="1" applyBorder="1" applyAlignment="1" applyProtection="1">
      <alignment horizontal="center" vertical="center" wrapText="1" shrinkToFit="1"/>
      <protection locked="0"/>
    </xf>
    <xf numFmtId="0" fontId="15" fillId="0" borderId="29" xfId="5" applyFont="1" applyFill="1" applyBorder="1" applyAlignment="1" applyProtection="1">
      <alignment horizontal="center" vertical="center" wrapText="1" shrinkToFit="1"/>
    </xf>
    <xf numFmtId="0" fontId="15" fillId="0" borderId="19" xfId="5" applyFont="1" applyFill="1" applyBorder="1" applyAlignment="1" applyProtection="1">
      <alignment horizontal="center" vertical="center" wrapText="1" shrinkToFit="1"/>
    </xf>
    <xf numFmtId="0" fontId="15" fillId="0" borderId="18" xfId="5" applyFont="1" applyFill="1" applyBorder="1" applyAlignment="1" applyProtection="1">
      <alignment horizontal="center" vertical="center" wrapText="1" shrinkToFit="1"/>
      <protection locked="0"/>
    </xf>
    <xf numFmtId="0" fontId="15" fillId="0" borderId="19" xfId="5" applyFont="1" applyFill="1" applyBorder="1" applyAlignment="1" applyProtection="1">
      <alignment horizontal="center" vertical="center" wrapText="1" shrinkToFit="1"/>
      <protection locked="0"/>
    </xf>
    <xf numFmtId="0" fontId="31" fillId="7" borderId="4" xfId="5" applyFont="1" applyFill="1" applyBorder="1" applyAlignment="1" applyProtection="1">
      <alignment horizontal="center" vertical="center" wrapText="1" shrinkToFit="1"/>
      <protection locked="0"/>
    </xf>
    <xf numFmtId="0" fontId="31" fillId="7" borderId="5" xfId="5" applyFont="1" applyFill="1" applyBorder="1" applyAlignment="1" applyProtection="1">
      <alignment horizontal="center" vertical="center" wrapText="1" shrinkToFit="1"/>
      <protection locked="0"/>
    </xf>
    <xf numFmtId="0" fontId="31" fillId="7" borderId="6" xfId="5" applyFont="1" applyFill="1" applyBorder="1" applyAlignment="1" applyProtection="1">
      <alignment horizontal="center" vertical="center" wrapText="1" shrinkToFit="1"/>
      <protection locked="0"/>
    </xf>
    <xf numFmtId="0" fontId="15" fillId="0" borderId="34" xfId="5" applyFont="1" applyFill="1" applyBorder="1" applyAlignment="1" applyProtection="1">
      <alignment horizontal="center" vertical="center" wrapText="1" shrinkToFit="1"/>
      <protection locked="0"/>
    </xf>
    <xf numFmtId="0" fontId="15" fillId="0" borderId="4" xfId="5" applyFont="1" applyFill="1" applyBorder="1" applyAlignment="1" applyProtection="1">
      <alignment horizontal="center" vertical="center" wrapText="1" shrinkToFit="1"/>
    </xf>
    <xf numFmtId="0" fontId="15" fillId="0" borderId="5" xfId="5" applyFont="1" applyFill="1" applyBorder="1" applyAlignment="1" applyProtection="1">
      <alignment horizontal="center" vertical="center" wrapText="1" shrinkToFit="1"/>
    </xf>
    <xf numFmtId="0" fontId="15" fillId="0" borderId="6" xfId="5" applyFont="1" applyFill="1" applyBorder="1" applyAlignment="1" applyProtection="1">
      <alignment horizontal="center" vertical="center" wrapText="1" shrinkToFit="1"/>
    </xf>
    <xf numFmtId="0" fontId="15" fillId="0" borderId="35" xfId="5" applyFont="1" applyFill="1" applyBorder="1" applyAlignment="1" applyProtection="1">
      <alignment horizontal="center" vertical="center" wrapText="1" shrinkToFit="1"/>
      <protection locked="0"/>
    </xf>
    <xf numFmtId="0" fontId="15" fillId="0" borderId="5" xfId="5" applyFont="1" applyFill="1" applyBorder="1" applyAlignment="1" applyProtection="1">
      <alignment horizontal="center" vertical="center" wrapText="1" shrinkToFit="1"/>
      <protection locked="0"/>
    </xf>
    <xf numFmtId="0" fontId="15" fillId="0" borderId="6" xfId="5" applyFont="1" applyFill="1" applyBorder="1" applyAlignment="1" applyProtection="1">
      <alignment horizontal="center" vertical="center" wrapText="1" shrinkToFit="1"/>
      <protection locked="0"/>
    </xf>
    <xf numFmtId="0" fontId="32" fillId="7" borderId="4" xfId="5" applyFont="1" applyFill="1" applyBorder="1" applyAlignment="1" applyProtection="1">
      <alignment horizontal="center" vertical="center" wrapText="1" shrinkToFit="1"/>
      <protection locked="0"/>
    </xf>
    <xf numFmtId="0" fontId="32" fillId="7" borderId="5" xfId="5" applyFont="1" applyFill="1" applyBorder="1" applyAlignment="1" applyProtection="1">
      <alignment horizontal="center" vertical="center" wrapText="1" shrinkToFit="1"/>
      <protection locked="0"/>
    </xf>
    <xf numFmtId="0" fontId="32" fillId="7" borderId="6" xfId="5" applyFont="1" applyFill="1" applyBorder="1" applyAlignment="1" applyProtection="1">
      <alignment horizontal="center" vertical="center" wrapText="1" shrinkToFit="1"/>
      <protection locked="0"/>
    </xf>
    <xf numFmtId="0" fontId="33" fillId="0" borderId="17" xfId="5" applyFont="1" applyFill="1" applyBorder="1" applyAlignment="1" applyProtection="1">
      <alignment horizontal="center" vertical="center" wrapText="1" shrinkToFit="1"/>
    </xf>
    <xf numFmtId="0" fontId="33" fillId="0" borderId="18" xfId="5" applyFont="1" applyFill="1" applyBorder="1" applyAlignment="1" applyProtection="1">
      <alignment horizontal="center" vertical="center" wrapText="1" shrinkToFit="1"/>
    </xf>
    <xf numFmtId="0" fontId="33" fillId="0" borderId="34" xfId="5" applyFont="1" applyFill="1" applyBorder="1" applyAlignment="1" applyProtection="1">
      <alignment horizontal="center" vertical="center" wrapText="1" shrinkToFit="1"/>
    </xf>
    <xf numFmtId="0" fontId="33" fillId="0" borderId="18" xfId="5" applyFont="1" applyFill="1" applyBorder="1" applyAlignment="1" applyProtection="1">
      <alignment horizontal="center" vertical="center" wrapText="1" shrinkToFit="1"/>
      <protection locked="0"/>
    </xf>
    <xf numFmtId="0" fontId="33" fillId="0" borderId="34" xfId="5" applyFont="1" applyFill="1" applyBorder="1" applyAlignment="1" applyProtection="1">
      <alignment horizontal="center" vertical="center" wrapText="1" shrinkToFit="1"/>
      <protection locked="0"/>
    </xf>
    <xf numFmtId="0" fontId="31" fillId="0" borderId="1" xfId="3" applyFont="1" applyBorder="1" applyAlignment="1" applyProtection="1">
      <alignment horizontal="left"/>
      <protection locked="0"/>
    </xf>
    <xf numFmtId="0" fontId="31" fillId="0" borderId="2" xfId="3" applyFont="1" applyBorder="1" applyAlignment="1" applyProtection="1">
      <alignment horizontal="left"/>
      <protection locked="0"/>
    </xf>
    <xf numFmtId="0" fontId="31" fillId="0" borderId="3" xfId="3" applyFont="1" applyBorder="1" applyAlignment="1" applyProtection="1">
      <alignment horizontal="left"/>
      <protection locked="0"/>
    </xf>
    <xf numFmtId="0" fontId="32" fillId="7" borderId="20" xfId="5" applyFont="1" applyFill="1" applyBorder="1" applyAlignment="1" applyProtection="1">
      <alignment horizontal="center" vertical="center" wrapText="1" shrinkToFit="1"/>
      <protection locked="0"/>
    </xf>
    <xf numFmtId="0" fontId="32" fillId="7" borderId="0" xfId="5" applyFont="1" applyFill="1" applyBorder="1" applyAlignment="1" applyProtection="1">
      <alignment horizontal="center" vertical="center" wrapText="1" shrinkToFit="1"/>
      <protection locked="0"/>
    </xf>
    <xf numFmtId="0" fontId="32" fillId="7" borderId="21" xfId="5" applyFont="1" applyFill="1" applyBorder="1" applyAlignment="1" applyProtection="1">
      <alignment horizontal="center" vertical="center" wrapText="1" shrinkToFit="1"/>
      <protection locked="0"/>
    </xf>
    <xf numFmtId="0" fontId="7" fillId="2" borderId="20" xfId="5" applyBorder="1" applyProtection="1">
      <alignment horizontal="center" vertical="center" wrapText="1" shrinkToFit="1"/>
      <protection locked="0"/>
    </xf>
    <xf numFmtId="0" fontId="7" fillId="2" borderId="0" xfId="5" applyBorder="1" applyProtection="1">
      <alignment horizontal="center" vertical="center" wrapText="1" shrinkToFit="1"/>
      <protection locked="0"/>
    </xf>
    <xf numFmtId="0" fontId="7" fillId="2" borderId="21" xfId="5" applyBorder="1" applyProtection="1">
      <alignment horizontal="center" vertical="center" wrapText="1" shrinkToFit="1"/>
      <protection locked="0"/>
    </xf>
    <xf numFmtId="0" fontId="33" fillId="0" borderId="22" xfId="5" applyFont="1" applyFill="1" applyBorder="1" applyAlignment="1" applyProtection="1">
      <alignment horizontal="center" vertical="center" wrapText="1" shrinkToFit="1"/>
    </xf>
    <xf numFmtId="0" fontId="33" fillId="0" borderId="23" xfId="5" applyFont="1" applyFill="1" applyBorder="1" applyAlignment="1" applyProtection="1">
      <alignment horizontal="center" vertical="center" wrapText="1" shrinkToFit="1"/>
    </xf>
    <xf numFmtId="0" fontId="33" fillId="0" borderId="24" xfId="5" applyFont="1" applyFill="1" applyBorder="1" applyAlignment="1" applyProtection="1">
      <alignment horizontal="center" vertical="center" wrapText="1" shrinkToFit="1"/>
    </xf>
    <xf numFmtId="0" fontId="33" fillId="0" borderId="23" xfId="5" applyFont="1" applyFill="1" applyBorder="1" applyAlignment="1" applyProtection="1">
      <alignment horizontal="center" vertical="center" wrapText="1" shrinkToFit="1"/>
      <protection locked="0"/>
    </xf>
    <xf numFmtId="0" fontId="33" fillId="0" borderId="24" xfId="5" applyFont="1" applyFill="1" applyBorder="1" applyAlignment="1" applyProtection="1">
      <alignment horizontal="center" vertical="center" wrapText="1" shrinkToFit="1"/>
      <protection locked="0"/>
    </xf>
    <xf numFmtId="0" fontId="7" fillId="7" borderId="20" xfId="5" applyFill="1" applyBorder="1" applyAlignment="1" applyProtection="1">
      <alignment horizontal="center" vertical="center" wrapText="1" shrinkToFit="1"/>
      <protection locked="0"/>
    </xf>
    <xf numFmtId="0" fontId="7" fillId="7" borderId="0" xfId="5" applyFill="1" applyBorder="1" applyAlignment="1" applyProtection="1">
      <alignment horizontal="center" vertical="center" wrapText="1" shrinkToFit="1"/>
      <protection locked="0"/>
    </xf>
    <xf numFmtId="0" fontId="7" fillId="7" borderId="21" xfId="5" applyFill="1" applyBorder="1" applyAlignment="1" applyProtection="1">
      <alignment horizontal="center" vertical="center" wrapText="1" shrinkToFit="1"/>
      <protection locked="0"/>
    </xf>
    <xf numFmtId="0" fontId="33" fillId="0" borderId="17" xfId="5" applyFont="1" applyFill="1" applyBorder="1">
      <alignment horizontal="center" vertical="center" wrapText="1" shrinkToFit="1"/>
    </xf>
    <xf numFmtId="0" fontId="33" fillId="0" borderId="18" xfId="5" applyFont="1" applyFill="1" applyBorder="1">
      <alignment horizontal="center" vertical="center" wrapText="1" shrinkToFit="1"/>
    </xf>
    <xf numFmtId="0" fontId="33" fillId="0" borderId="34" xfId="5" applyFont="1" applyFill="1" applyBorder="1">
      <alignment horizontal="center" vertical="center" wrapText="1" shrinkToFit="1"/>
    </xf>
    <xf numFmtId="0" fontId="33" fillId="0" borderId="18" xfId="5" applyFont="1" applyFill="1" applyBorder="1" applyProtection="1">
      <alignment horizontal="center" vertical="center" wrapText="1" shrinkToFit="1"/>
      <protection locked="0"/>
    </xf>
    <xf numFmtId="0" fontId="33" fillId="0" borderId="34" xfId="5" applyFont="1" applyFill="1" applyBorder="1" applyProtection="1">
      <alignment horizontal="center" vertical="center" wrapText="1" shrinkToFit="1"/>
      <protection locked="0"/>
    </xf>
    <xf numFmtId="0" fontId="32" fillId="7" borderId="17" xfId="5" applyFont="1" applyFill="1" applyBorder="1" applyAlignment="1" applyProtection="1">
      <alignment horizontal="center" vertical="center" wrapText="1" shrinkToFit="1"/>
      <protection locked="0"/>
    </xf>
    <xf numFmtId="0" fontId="32" fillId="7" borderId="18" xfId="5" applyFont="1" applyFill="1" applyBorder="1" applyAlignment="1" applyProtection="1">
      <alignment horizontal="center" vertical="center" wrapText="1" shrinkToFit="1"/>
      <protection locked="0"/>
    </xf>
    <xf numFmtId="0" fontId="32" fillId="7" borderId="34" xfId="5" applyFont="1" applyFill="1" applyBorder="1" applyAlignment="1" applyProtection="1">
      <alignment horizontal="center" vertical="center" wrapText="1" shrinkToFit="1"/>
      <protection locked="0"/>
    </xf>
    <xf numFmtId="0" fontId="31" fillId="0" borderId="1" xfId="3" applyFont="1" applyBorder="1" applyAlignment="1" applyProtection="1">
      <protection locked="0"/>
    </xf>
    <xf numFmtId="0" fontId="31" fillId="0" borderId="2" xfId="3" applyFont="1" applyBorder="1" applyAlignment="1" applyProtection="1">
      <protection locked="0"/>
    </xf>
    <xf numFmtId="0" fontId="31" fillId="0" borderId="3" xfId="3" applyFont="1" applyBorder="1" applyAlignment="1" applyProtection="1">
      <protection locked="0"/>
    </xf>
    <xf numFmtId="167" fontId="11" fillId="0" borderId="5" xfId="1" applyNumberFormat="1" applyFont="1" applyFill="1" applyBorder="1" applyAlignment="1" applyProtection="1">
      <alignment horizontal="center" vertical="center" wrapText="1" shrinkToFit="1"/>
      <protection locked="0"/>
    </xf>
    <xf numFmtId="165" fontId="2" fillId="0" borderId="5" xfId="2" applyNumberFormat="1" applyFont="1" applyFill="1" applyBorder="1" applyAlignment="1" applyProtection="1">
      <alignment horizontal="right" vertical="center" wrapText="1" shrinkToFit="1"/>
      <protection locked="0"/>
    </xf>
    <xf numFmtId="165" fontId="2" fillId="0" borderId="5" xfId="2" applyNumberFormat="1" applyFont="1" applyBorder="1" applyAlignment="1" applyProtection="1">
      <alignment horizontal="right" vertical="center" wrapText="1" shrinkToFit="1"/>
      <protection locked="0"/>
    </xf>
    <xf numFmtId="165" fontId="2" fillId="0" borderId="6" xfId="2" applyNumberFormat="1" applyFont="1" applyBorder="1" applyAlignment="1" applyProtection="1">
      <alignment horizontal="right" vertical="center" wrapText="1"/>
      <protection locked="0"/>
    </xf>
    <xf numFmtId="167" fontId="10" fillId="6" borderId="5" xfId="1" applyNumberFormat="1" applyFont="1" applyFill="1" applyBorder="1" applyAlignment="1" applyProtection="1">
      <alignment horizontal="center" vertical="center" wrapText="1" shrinkToFit="1"/>
      <protection locked="0"/>
    </xf>
    <xf numFmtId="165" fontId="2" fillId="6" borderId="5" xfId="2" applyNumberFormat="1" applyFont="1" applyFill="1" applyBorder="1" applyAlignment="1" applyProtection="1">
      <alignment horizontal="right" vertical="center" wrapText="1" shrinkToFit="1"/>
      <protection locked="0"/>
    </xf>
    <xf numFmtId="165" fontId="2" fillId="6" borderId="6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5" xfId="1" applyNumberFormat="1" applyFont="1" applyFill="1" applyBorder="1" applyAlignment="1" applyProtection="1">
      <alignment horizontal="center" vertical="center" wrapText="1" shrinkToFit="1"/>
      <protection locked="0"/>
    </xf>
    <xf numFmtId="167" fontId="10" fillId="0" borderId="9" xfId="1" applyNumberFormat="1" applyFont="1" applyFill="1" applyBorder="1" applyAlignment="1" applyProtection="1">
      <alignment horizontal="center" vertical="center" wrapText="1" shrinkToFit="1"/>
      <protection locked="0"/>
    </xf>
    <xf numFmtId="165" fontId="2" fillId="0" borderId="9" xfId="2" applyNumberFormat="1" applyFont="1" applyFill="1" applyBorder="1" applyAlignment="1" applyProtection="1">
      <alignment horizontal="right" vertical="center" wrapText="1" shrinkToFit="1"/>
      <protection locked="0"/>
    </xf>
    <xf numFmtId="165" fontId="2" fillId="0" borderId="9" xfId="2" applyNumberFormat="1" applyFont="1" applyBorder="1" applyAlignment="1" applyProtection="1">
      <alignment horizontal="right" vertical="center" wrapText="1" shrinkToFit="1"/>
      <protection locked="0"/>
    </xf>
    <xf numFmtId="165" fontId="2" fillId="0" borderId="10" xfId="2" applyNumberFormat="1" applyFont="1" applyBorder="1" applyAlignment="1" applyProtection="1">
      <alignment horizontal="right" vertical="center" wrapText="1"/>
      <protection locked="0"/>
    </xf>
    <xf numFmtId="167" fontId="10" fillId="0" borderId="14" xfId="1" applyNumberFormat="1" applyFont="1" applyFill="1" applyBorder="1" applyAlignment="1" applyProtection="1">
      <alignment horizontal="center" vertical="center" wrapText="1" shrinkToFit="1"/>
      <protection locked="0"/>
    </xf>
    <xf numFmtId="165" fontId="2" fillId="0" borderId="14" xfId="2" applyNumberFormat="1" applyFont="1" applyFill="1" applyBorder="1" applyAlignment="1" applyProtection="1">
      <alignment horizontal="right" vertical="center" wrapText="1" shrinkToFit="1"/>
      <protection locked="0"/>
    </xf>
    <xf numFmtId="165" fontId="2" fillId="0" borderId="14" xfId="2" applyNumberFormat="1" applyFont="1" applyBorder="1" applyAlignment="1" applyProtection="1">
      <alignment horizontal="right" vertical="center" wrapText="1" shrinkToFit="1"/>
      <protection locked="0"/>
    </xf>
    <xf numFmtId="165" fontId="2" fillId="0" borderId="15" xfId="2" applyNumberFormat="1" applyFont="1" applyBorder="1" applyAlignment="1" applyProtection="1">
      <alignment horizontal="right" vertical="center" wrapText="1"/>
      <protection locked="0"/>
    </xf>
    <xf numFmtId="166" fontId="2" fillId="0" borderId="5" xfId="1" applyNumberFormat="1" applyFont="1" applyBorder="1" applyAlignment="1" applyProtection="1">
      <alignment horizontal="center" vertical="center" wrapText="1" shrinkToFit="1"/>
      <protection locked="0"/>
    </xf>
    <xf numFmtId="166" fontId="2" fillId="0" borderId="25" xfId="1" applyNumberFormat="1" applyFont="1" applyBorder="1" applyAlignment="1" applyProtection="1">
      <alignment horizontal="center" vertical="center" wrapText="1" shrinkToFit="1"/>
      <protection locked="0"/>
    </xf>
    <xf numFmtId="165" fontId="2" fillId="0" borderId="25" xfId="2" applyNumberFormat="1" applyFont="1" applyFill="1" applyBorder="1" applyAlignment="1" applyProtection="1">
      <alignment horizontal="right" vertical="center" wrapText="1" shrinkToFit="1"/>
      <protection locked="0"/>
    </xf>
    <xf numFmtId="165" fontId="2" fillId="0" borderId="25" xfId="2" applyNumberFormat="1" applyFont="1" applyBorder="1" applyAlignment="1" applyProtection="1">
      <alignment horizontal="right" vertical="center" wrapText="1" shrinkToFit="1"/>
      <protection locked="0"/>
    </xf>
    <xf numFmtId="165" fontId="2" fillId="0" borderId="26" xfId="2" applyNumberFormat="1" applyFont="1" applyBorder="1" applyAlignment="1" applyProtection="1">
      <alignment horizontal="right" vertical="center" wrapText="1"/>
      <protection locked="0"/>
    </xf>
    <xf numFmtId="166" fontId="2" fillId="0" borderId="39" xfId="1" applyNumberFormat="1" applyFont="1" applyBorder="1" applyAlignment="1" applyProtection="1">
      <alignment horizontal="center" vertical="center" wrapText="1" shrinkToFit="1"/>
      <protection locked="0"/>
    </xf>
    <xf numFmtId="165" fontId="2" fillId="0" borderId="39" xfId="2" applyNumberFormat="1" applyFont="1" applyFill="1" applyBorder="1" applyAlignment="1" applyProtection="1">
      <alignment horizontal="right" vertical="center" wrapText="1" shrinkToFit="1"/>
      <protection locked="0"/>
    </xf>
    <xf numFmtId="0" fontId="11" fillId="0" borderId="6" xfId="0" applyFont="1" applyFill="1" applyBorder="1" applyAlignment="1">
      <alignment horizontal="center" vertical="center" wrapText="1" shrinkToFit="1"/>
    </xf>
    <xf numFmtId="0" fontId="11" fillId="0" borderId="26" xfId="0" applyFont="1" applyFill="1" applyBorder="1" applyAlignment="1">
      <alignment horizontal="center"/>
    </xf>
    <xf numFmtId="0" fontId="26" fillId="0" borderId="6" xfId="0" applyFont="1" applyFill="1" applyBorder="1" applyAlignment="1">
      <alignment horizontal="center" vertical="center" wrapText="1" shrinkToFit="1"/>
    </xf>
    <xf numFmtId="0" fontId="26" fillId="0" borderId="26" xfId="0" applyFont="1" applyFill="1" applyBorder="1" applyAlignment="1">
      <alignment horizontal="center" vertical="center" wrapText="1" shrinkToFit="1"/>
    </xf>
  </cellXfs>
  <cellStyles count="7">
    <cellStyle name="Moj naslov" xfId="5" xr:uid="{4A89B49D-30BD-4449-83BC-783F0B501CC3}"/>
    <cellStyle name="Navadno" xfId="0" builtinId="0"/>
    <cellStyle name="Navadno 2" xfId="3" xr:uid="{BB7B823E-C5C7-4BCC-99D2-04993C5867DA}"/>
    <cellStyle name="Navadno 4" xfId="4" xr:uid="{937DF8D1-1CD2-4EFD-9943-0B37EA982588}"/>
    <cellStyle name="Normal 2" xfId="6" xr:uid="{BC7BECA8-7074-43E3-BF20-BE12A819C13F}"/>
    <cellStyle name="Valuta" xfId="2" builtinId="4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AA7EA-A74E-43BB-BD24-277717A61F2F}">
  <dimension ref="A1:CY87"/>
  <sheetViews>
    <sheetView workbookViewId="0">
      <selection activeCell="G12" sqref="G12"/>
    </sheetView>
  </sheetViews>
  <sheetFormatPr defaultRowHeight="15" x14ac:dyDescent="0.25"/>
  <cols>
    <col min="3" max="3" width="47.5703125" customWidth="1"/>
    <col min="4" max="4" width="31.85546875" customWidth="1"/>
    <col min="5" max="5" width="11" customWidth="1"/>
    <col min="6" max="6" width="10.140625" customWidth="1"/>
    <col min="7" max="7" width="14.85546875" customWidth="1"/>
    <col min="8" max="8" width="11.7109375" customWidth="1"/>
  </cols>
  <sheetData>
    <row r="1" spans="1:103" ht="30" customHeight="1" x14ac:dyDescent="0.3">
      <c r="A1" s="373" t="s">
        <v>321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5"/>
      <c r="N1" s="147"/>
      <c r="O1" s="147"/>
      <c r="P1" s="148"/>
    </row>
    <row r="2" spans="1:103" s="150" customFormat="1" ht="60.75" customHeight="1" x14ac:dyDescent="0.2">
      <c r="A2" s="370" t="s">
        <v>499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2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</row>
    <row r="3" spans="1:103" s="150" customFormat="1" ht="19.5" customHeight="1" x14ac:dyDescent="0.2">
      <c r="A3" s="376" t="s">
        <v>1</v>
      </c>
      <c r="B3" s="377"/>
      <c r="C3" s="377"/>
      <c r="D3" s="377"/>
      <c r="E3" s="377"/>
      <c r="F3" s="378"/>
      <c r="G3" s="379" t="s">
        <v>531</v>
      </c>
      <c r="H3" s="377"/>
      <c r="I3" s="377"/>
      <c r="J3" s="377"/>
      <c r="K3" s="377"/>
      <c r="L3" s="377"/>
      <c r="M3" s="380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149"/>
      <c r="BN3" s="149"/>
      <c r="BO3" s="149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149"/>
      <c r="CW3" s="149"/>
      <c r="CX3" s="149"/>
      <c r="CY3" s="149"/>
    </row>
    <row r="4" spans="1:103" s="152" customFormat="1" ht="90" x14ac:dyDescent="0.25">
      <c r="A4" s="238" t="s">
        <v>3</v>
      </c>
      <c r="B4" s="239" t="s">
        <v>4</v>
      </c>
      <c r="C4" s="239" t="s">
        <v>520</v>
      </c>
      <c r="D4" s="239" t="s">
        <v>521</v>
      </c>
      <c r="E4" s="239" t="s">
        <v>518</v>
      </c>
      <c r="F4" s="239" t="s">
        <v>516</v>
      </c>
      <c r="G4" s="239" t="s">
        <v>8</v>
      </c>
      <c r="H4" s="239" t="s">
        <v>22</v>
      </c>
      <c r="I4" s="241" t="s">
        <v>10</v>
      </c>
      <c r="J4" s="241" t="s">
        <v>11</v>
      </c>
      <c r="K4" s="242" t="s">
        <v>12</v>
      </c>
      <c r="L4" s="242" t="s">
        <v>13</v>
      </c>
      <c r="M4" s="240" t="s">
        <v>14</v>
      </c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1"/>
      <c r="AN4" s="151"/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151"/>
      <c r="BN4" s="151"/>
      <c r="BO4" s="151"/>
      <c r="BP4" s="151"/>
      <c r="BQ4" s="151"/>
      <c r="BR4" s="151"/>
      <c r="BS4" s="151"/>
      <c r="BT4" s="151"/>
      <c r="BU4" s="151"/>
      <c r="BV4" s="151"/>
      <c r="BW4" s="151"/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1"/>
      <c r="CI4" s="151"/>
      <c r="CJ4" s="151"/>
      <c r="CK4" s="151"/>
      <c r="CL4" s="151"/>
      <c r="CM4" s="151"/>
      <c r="CN4" s="151"/>
      <c r="CO4" s="151"/>
      <c r="CP4" s="151"/>
      <c r="CQ4" s="151"/>
      <c r="CR4" s="151"/>
      <c r="CS4" s="151"/>
      <c r="CT4" s="151"/>
      <c r="CU4" s="151"/>
      <c r="CV4" s="151"/>
      <c r="CW4" s="151"/>
      <c r="CX4" s="151"/>
      <c r="CY4" s="151"/>
    </row>
    <row r="5" spans="1:103" s="154" customFormat="1" ht="15.75" x14ac:dyDescent="0.25">
      <c r="A5" s="169"/>
      <c r="B5" s="187"/>
      <c r="C5" s="243" t="s">
        <v>259</v>
      </c>
      <c r="D5" s="187"/>
      <c r="E5" s="187"/>
      <c r="F5" s="187"/>
      <c r="G5" s="187"/>
      <c r="H5" s="187"/>
      <c r="I5" s="244"/>
      <c r="J5" s="244"/>
      <c r="K5" s="245"/>
      <c r="L5" s="245"/>
      <c r="M5" s="170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  <c r="AO5" s="153"/>
      <c r="AP5" s="153"/>
      <c r="AQ5" s="153"/>
      <c r="AR5" s="153"/>
      <c r="AS5" s="153"/>
      <c r="AT5" s="153"/>
      <c r="AU5" s="153"/>
      <c r="AV5" s="153"/>
      <c r="AW5" s="153"/>
      <c r="AX5" s="153"/>
      <c r="AY5" s="153"/>
      <c r="AZ5" s="153"/>
      <c r="BA5" s="153"/>
      <c r="BB5" s="153"/>
      <c r="BC5" s="153"/>
      <c r="BD5" s="153"/>
      <c r="BE5" s="153"/>
      <c r="BF5" s="153"/>
      <c r="BG5" s="153"/>
      <c r="BH5" s="153"/>
      <c r="BI5" s="153"/>
      <c r="BJ5" s="153"/>
      <c r="BK5" s="153"/>
      <c r="BL5" s="153"/>
      <c r="BM5" s="153"/>
      <c r="BN5" s="153"/>
      <c r="BO5" s="153"/>
      <c r="BP5" s="153"/>
      <c r="BQ5" s="153"/>
      <c r="BR5" s="153"/>
      <c r="BS5" s="153"/>
      <c r="BT5" s="153"/>
      <c r="BU5" s="153"/>
      <c r="BV5" s="153"/>
      <c r="BW5" s="153"/>
      <c r="BX5" s="153"/>
      <c r="BY5" s="153"/>
      <c r="BZ5" s="153"/>
      <c r="CA5" s="153"/>
      <c r="CB5" s="153"/>
      <c r="CC5" s="153"/>
      <c r="CD5" s="153"/>
      <c r="CE5" s="153"/>
      <c r="CF5" s="153"/>
      <c r="CG5" s="153"/>
      <c r="CH5" s="153"/>
      <c r="CI5" s="153"/>
      <c r="CJ5" s="153"/>
      <c r="CK5" s="153"/>
      <c r="CL5" s="153"/>
      <c r="CM5" s="153"/>
      <c r="CN5" s="153"/>
      <c r="CO5" s="153"/>
      <c r="CP5" s="153"/>
      <c r="CQ5" s="153"/>
      <c r="CR5" s="153"/>
      <c r="CS5" s="153"/>
      <c r="CT5" s="153"/>
      <c r="CU5" s="153"/>
      <c r="CV5" s="153"/>
      <c r="CW5" s="153"/>
      <c r="CX5" s="153"/>
      <c r="CY5" s="153"/>
    </row>
    <row r="6" spans="1:103" s="152" customFormat="1" x14ac:dyDescent="0.25">
      <c r="A6" s="176">
        <v>1</v>
      </c>
      <c r="B6" s="246">
        <v>18265</v>
      </c>
      <c r="C6" s="247" t="s">
        <v>322</v>
      </c>
      <c r="D6" s="248" t="s">
        <v>323</v>
      </c>
      <c r="E6" s="248" t="s">
        <v>16</v>
      </c>
      <c r="F6" s="188">
        <v>10</v>
      </c>
      <c r="G6" s="358"/>
      <c r="H6" s="358"/>
      <c r="I6" s="249"/>
      <c r="J6" s="249"/>
      <c r="K6" s="359">
        <f>I6/100*J6+I6</f>
        <v>0</v>
      </c>
      <c r="L6" s="360">
        <f t="shared" ref="L6:L35" si="0">I6*F6</f>
        <v>0</v>
      </c>
      <c r="M6" s="361">
        <f t="shared" ref="M6:M35" si="1">K6*F6</f>
        <v>0</v>
      </c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51"/>
      <c r="BJ6" s="151"/>
      <c r="BK6" s="151"/>
      <c r="BL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151"/>
      <c r="CA6" s="151"/>
      <c r="CB6" s="151"/>
      <c r="CC6" s="151"/>
      <c r="CD6" s="151"/>
      <c r="CE6" s="151"/>
      <c r="CF6" s="151"/>
      <c r="CG6" s="151"/>
      <c r="CH6" s="151"/>
      <c r="CI6" s="151"/>
      <c r="CJ6" s="151"/>
      <c r="CK6" s="151"/>
      <c r="CL6" s="151"/>
      <c r="CM6" s="151"/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51"/>
      <c r="CY6" s="151"/>
    </row>
    <row r="7" spans="1:103" s="152" customFormat="1" x14ac:dyDescent="0.25">
      <c r="A7" s="176">
        <v>2</v>
      </c>
      <c r="B7" s="246">
        <v>18447</v>
      </c>
      <c r="C7" s="247" t="s">
        <v>458</v>
      </c>
      <c r="D7" s="248" t="s">
        <v>324</v>
      </c>
      <c r="E7" s="248" t="s">
        <v>16</v>
      </c>
      <c r="F7" s="188">
        <v>4</v>
      </c>
      <c r="G7" s="358"/>
      <c r="H7" s="358"/>
      <c r="I7" s="250"/>
      <c r="J7" s="250"/>
      <c r="K7" s="359">
        <f t="shared" ref="K7:K70" si="2">I7/100*J7+I7</f>
        <v>0</v>
      </c>
      <c r="L7" s="360">
        <f t="shared" si="0"/>
        <v>0</v>
      </c>
      <c r="M7" s="361">
        <f t="shared" si="1"/>
        <v>0</v>
      </c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51"/>
      <c r="AT7" s="151"/>
      <c r="AU7" s="151"/>
      <c r="AV7" s="151"/>
      <c r="AW7" s="151"/>
      <c r="AX7" s="151"/>
      <c r="AY7" s="151"/>
      <c r="AZ7" s="151"/>
      <c r="BA7" s="151"/>
      <c r="BB7" s="151"/>
      <c r="BC7" s="151"/>
      <c r="BD7" s="151"/>
      <c r="BE7" s="151"/>
      <c r="BF7" s="151"/>
      <c r="BG7" s="151"/>
      <c r="BH7" s="151"/>
      <c r="BI7" s="151"/>
      <c r="BJ7" s="151"/>
      <c r="BK7" s="151"/>
      <c r="BL7" s="151"/>
      <c r="BM7" s="151"/>
      <c r="BN7" s="151"/>
      <c r="BO7" s="151"/>
      <c r="BP7" s="151"/>
      <c r="BQ7" s="151"/>
      <c r="BR7" s="151"/>
      <c r="BS7" s="151"/>
      <c r="BT7" s="151"/>
      <c r="BU7" s="151"/>
      <c r="BV7" s="151"/>
      <c r="BW7" s="151"/>
      <c r="BX7" s="151"/>
      <c r="BY7" s="151"/>
      <c r="BZ7" s="151"/>
      <c r="CA7" s="151"/>
      <c r="CB7" s="151"/>
      <c r="CC7" s="151"/>
      <c r="CD7" s="151"/>
      <c r="CE7" s="151"/>
      <c r="CF7" s="151"/>
      <c r="CG7" s="151"/>
      <c r="CH7" s="151"/>
      <c r="CI7" s="151"/>
      <c r="CJ7" s="151"/>
      <c r="CK7" s="151"/>
      <c r="CL7" s="151"/>
      <c r="CM7" s="151"/>
      <c r="CN7" s="151"/>
      <c r="CO7" s="151"/>
      <c r="CP7" s="151"/>
      <c r="CQ7" s="151"/>
      <c r="CR7" s="151"/>
      <c r="CS7" s="151"/>
      <c r="CT7" s="151"/>
      <c r="CU7" s="151"/>
      <c r="CV7" s="151"/>
      <c r="CW7" s="151"/>
      <c r="CX7" s="151"/>
      <c r="CY7" s="151"/>
    </row>
    <row r="8" spans="1:103" s="152" customFormat="1" x14ac:dyDescent="0.25">
      <c r="A8" s="176">
        <v>3</v>
      </c>
      <c r="B8" s="251">
        <v>18448</v>
      </c>
      <c r="C8" s="247" t="s">
        <v>459</v>
      </c>
      <c r="D8" s="248" t="s">
        <v>325</v>
      </c>
      <c r="E8" s="248" t="s">
        <v>16</v>
      </c>
      <c r="F8" s="188">
        <v>12</v>
      </c>
      <c r="G8" s="358"/>
      <c r="H8" s="358"/>
      <c r="I8" s="249"/>
      <c r="J8" s="249"/>
      <c r="K8" s="359">
        <f t="shared" si="2"/>
        <v>0</v>
      </c>
      <c r="L8" s="360">
        <f t="shared" si="0"/>
        <v>0</v>
      </c>
      <c r="M8" s="361">
        <f t="shared" si="1"/>
        <v>0</v>
      </c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1"/>
      <c r="AI8" s="151"/>
      <c r="AJ8" s="151"/>
      <c r="AK8" s="151"/>
      <c r="AL8" s="151"/>
      <c r="AM8" s="151"/>
      <c r="AN8" s="151"/>
      <c r="AO8" s="151"/>
      <c r="AP8" s="151"/>
      <c r="AQ8" s="151"/>
      <c r="AR8" s="151"/>
      <c r="AS8" s="151"/>
      <c r="AT8" s="151"/>
      <c r="AU8" s="151"/>
      <c r="AV8" s="151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1"/>
      <c r="BH8" s="151"/>
      <c r="BI8" s="151"/>
      <c r="BJ8" s="151"/>
      <c r="BK8" s="151"/>
      <c r="BL8" s="151"/>
      <c r="BM8" s="151"/>
      <c r="BN8" s="151"/>
      <c r="BO8" s="151"/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51"/>
      <c r="CA8" s="151"/>
      <c r="CB8" s="151"/>
      <c r="CC8" s="151"/>
      <c r="CD8" s="151"/>
      <c r="CE8" s="151"/>
      <c r="CF8" s="151"/>
      <c r="CG8" s="151"/>
      <c r="CH8" s="151"/>
      <c r="CI8" s="151"/>
      <c r="CJ8" s="151"/>
      <c r="CK8" s="151"/>
      <c r="CL8" s="151"/>
      <c r="CM8" s="151"/>
      <c r="CN8" s="151"/>
      <c r="CO8" s="151"/>
      <c r="CP8" s="151"/>
      <c r="CQ8" s="151"/>
      <c r="CR8" s="151"/>
      <c r="CS8" s="151"/>
      <c r="CT8" s="151"/>
      <c r="CU8" s="151"/>
      <c r="CV8" s="151"/>
      <c r="CW8" s="151"/>
      <c r="CX8" s="151"/>
      <c r="CY8" s="151"/>
    </row>
    <row r="9" spans="1:103" s="152" customFormat="1" x14ac:dyDescent="0.25">
      <c r="A9" s="176">
        <v>4</v>
      </c>
      <c r="B9" s="246">
        <v>18549</v>
      </c>
      <c r="C9" s="247" t="s">
        <v>460</v>
      </c>
      <c r="D9" s="248" t="s">
        <v>326</v>
      </c>
      <c r="E9" s="248" t="s">
        <v>16</v>
      </c>
      <c r="F9" s="188">
        <v>14</v>
      </c>
      <c r="G9" s="358"/>
      <c r="H9" s="358"/>
      <c r="I9" s="249"/>
      <c r="J9" s="249"/>
      <c r="K9" s="359">
        <f t="shared" si="2"/>
        <v>0</v>
      </c>
      <c r="L9" s="360">
        <f t="shared" si="0"/>
        <v>0</v>
      </c>
      <c r="M9" s="361">
        <f t="shared" si="1"/>
        <v>0</v>
      </c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  <c r="BI9" s="151"/>
      <c r="BJ9" s="151"/>
      <c r="BK9" s="151"/>
      <c r="BL9" s="151"/>
      <c r="BM9" s="151"/>
      <c r="BN9" s="151"/>
      <c r="BO9" s="151"/>
      <c r="BP9" s="151"/>
      <c r="BQ9" s="151"/>
      <c r="BR9" s="151"/>
      <c r="BS9" s="151"/>
      <c r="BT9" s="151"/>
      <c r="BU9" s="151"/>
      <c r="BV9" s="151"/>
      <c r="BW9" s="151"/>
      <c r="BX9" s="151"/>
      <c r="BY9" s="151"/>
      <c r="BZ9" s="151"/>
      <c r="CA9" s="151"/>
      <c r="CB9" s="151"/>
      <c r="CC9" s="151"/>
      <c r="CD9" s="151"/>
      <c r="CE9" s="151"/>
      <c r="CF9" s="151"/>
      <c r="CG9" s="151"/>
      <c r="CH9" s="151"/>
      <c r="CI9" s="151"/>
      <c r="CJ9" s="151"/>
      <c r="CK9" s="151"/>
      <c r="CL9" s="151"/>
      <c r="CM9" s="151"/>
      <c r="CN9" s="151"/>
      <c r="CO9" s="151"/>
      <c r="CP9" s="151"/>
      <c r="CQ9" s="151"/>
      <c r="CR9" s="151"/>
      <c r="CS9" s="151"/>
      <c r="CT9" s="151"/>
      <c r="CU9" s="151"/>
      <c r="CV9" s="151"/>
      <c r="CW9" s="151"/>
      <c r="CX9" s="151"/>
      <c r="CY9" s="151"/>
    </row>
    <row r="10" spans="1:103" s="152" customFormat="1" x14ac:dyDescent="0.25">
      <c r="A10" s="176">
        <v>5</v>
      </c>
      <c r="B10" s="251">
        <v>18450</v>
      </c>
      <c r="C10" s="247" t="s">
        <v>461</v>
      </c>
      <c r="D10" s="248" t="s">
        <v>327</v>
      </c>
      <c r="E10" s="248" t="s">
        <v>16</v>
      </c>
      <c r="F10" s="188">
        <v>12</v>
      </c>
      <c r="G10" s="358"/>
      <c r="H10" s="358"/>
      <c r="I10" s="249"/>
      <c r="J10" s="249"/>
      <c r="K10" s="359">
        <f t="shared" si="2"/>
        <v>0</v>
      </c>
      <c r="L10" s="360">
        <f t="shared" si="0"/>
        <v>0</v>
      </c>
      <c r="M10" s="361">
        <f t="shared" si="1"/>
        <v>0</v>
      </c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1"/>
      <c r="CA10" s="151"/>
      <c r="CB10" s="151"/>
      <c r="CC10" s="151"/>
      <c r="CD10" s="151"/>
      <c r="CE10" s="151"/>
      <c r="CF10" s="151"/>
      <c r="CG10" s="151"/>
      <c r="CH10" s="151"/>
      <c r="CI10" s="151"/>
      <c r="CJ10" s="151"/>
      <c r="CK10" s="151"/>
      <c r="CL10" s="151"/>
      <c r="CM10" s="151"/>
      <c r="CN10" s="151"/>
      <c r="CO10" s="151"/>
      <c r="CP10" s="151"/>
      <c r="CQ10" s="151"/>
      <c r="CR10" s="151"/>
      <c r="CS10" s="151"/>
      <c r="CT10" s="151"/>
      <c r="CU10" s="151"/>
      <c r="CV10" s="151"/>
      <c r="CW10" s="151"/>
      <c r="CX10" s="151"/>
      <c r="CY10" s="151"/>
    </row>
    <row r="11" spans="1:103" s="152" customFormat="1" x14ac:dyDescent="0.25">
      <c r="A11" s="176">
        <v>6</v>
      </c>
      <c r="B11" s="246">
        <v>18551</v>
      </c>
      <c r="C11" s="247" t="s">
        <v>462</v>
      </c>
      <c r="D11" s="248" t="s">
        <v>328</v>
      </c>
      <c r="E11" s="248" t="s">
        <v>16</v>
      </c>
      <c r="F11" s="188">
        <v>10</v>
      </c>
      <c r="G11" s="358"/>
      <c r="H11" s="358"/>
      <c r="I11" s="249"/>
      <c r="J11" s="249"/>
      <c r="K11" s="359">
        <f t="shared" si="2"/>
        <v>0</v>
      </c>
      <c r="L11" s="360">
        <f t="shared" si="0"/>
        <v>0</v>
      </c>
      <c r="M11" s="361">
        <f t="shared" si="1"/>
        <v>0</v>
      </c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  <c r="CY11" s="151"/>
    </row>
    <row r="12" spans="1:103" s="152" customFormat="1" x14ac:dyDescent="0.25">
      <c r="A12" s="176">
        <v>7</v>
      </c>
      <c r="B12" s="251">
        <v>18452</v>
      </c>
      <c r="C12" s="247" t="s">
        <v>463</v>
      </c>
      <c r="D12" s="248" t="s">
        <v>329</v>
      </c>
      <c r="E12" s="248" t="s">
        <v>16</v>
      </c>
      <c r="F12" s="188">
        <v>4</v>
      </c>
      <c r="G12" s="358"/>
      <c r="H12" s="358"/>
      <c r="I12" s="249"/>
      <c r="J12" s="249"/>
      <c r="K12" s="359">
        <f t="shared" si="2"/>
        <v>0</v>
      </c>
      <c r="L12" s="360">
        <f t="shared" si="0"/>
        <v>0</v>
      </c>
      <c r="M12" s="361">
        <f t="shared" si="1"/>
        <v>0</v>
      </c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151"/>
      <c r="BM12" s="151"/>
      <c r="BN12" s="151"/>
      <c r="BO12" s="151"/>
      <c r="BP12" s="151"/>
      <c r="BQ12" s="151"/>
      <c r="BR12" s="151"/>
      <c r="BS12" s="151"/>
      <c r="BT12" s="151"/>
      <c r="BU12" s="151"/>
      <c r="BV12" s="151"/>
      <c r="BW12" s="151"/>
      <c r="BX12" s="151"/>
      <c r="BY12" s="151"/>
      <c r="BZ12" s="151"/>
      <c r="CA12" s="151"/>
      <c r="CB12" s="151"/>
      <c r="CC12" s="151"/>
      <c r="CD12" s="151"/>
      <c r="CE12" s="151"/>
      <c r="CF12" s="151"/>
      <c r="CG12" s="151"/>
      <c r="CH12" s="151"/>
      <c r="CI12" s="151"/>
      <c r="CJ12" s="151"/>
      <c r="CK12" s="151"/>
      <c r="CL12" s="151"/>
      <c r="CM12" s="151"/>
      <c r="CN12" s="151"/>
      <c r="CO12" s="151"/>
      <c r="CP12" s="151"/>
      <c r="CQ12" s="151"/>
      <c r="CR12" s="151"/>
      <c r="CS12" s="151"/>
      <c r="CT12" s="151"/>
      <c r="CU12" s="151"/>
      <c r="CV12" s="151"/>
      <c r="CW12" s="151"/>
      <c r="CX12" s="151"/>
      <c r="CY12" s="151"/>
    </row>
    <row r="13" spans="1:103" s="152" customFormat="1" x14ac:dyDescent="0.25">
      <c r="A13" s="176">
        <v>8</v>
      </c>
      <c r="B13" s="246">
        <v>18453</v>
      </c>
      <c r="C13" s="247" t="s">
        <v>330</v>
      </c>
      <c r="D13" s="248" t="s">
        <v>331</v>
      </c>
      <c r="E13" s="248" t="s">
        <v>16</v>
      </c>
      <c r="F13" s="188">
        <v>4</v>
      </c>
      <c r="G13" s="358"/>
      <c r="H13" s="358"/>
      <c r="I13" s="249"/>
      <c r="J13" s="249"/>
      <c r="K13" s="359">
        <f t="shared" si="2"/>
        <v>0</v>
      </c>
      <c r="L13" s="360">
        <f t="shared" si="0"/>
        <v>0</v>
      </c>
      <c r="M13" s="361">
        <f t="shared" si="1"/>
        <v>0</v>
      </c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151"/>
      <c r="BM13" s="151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/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51"/>
      <c r="CO13" s="151"/>
      <c r="CP13" s="151"/>
      <c r="CQ13" s="151"/>
      <c r="CR13" s="151"/>
      <c r="CS13" s="151"/>
      <c r="CT13" s="151"/>
      <c r="CU13" s="151"/>
      <c r="CV13" s="151"/>
      <c r="CW13" s="151"/>
      <c r="CX13" s="151"/>
      <c r="CY13" s="151"/>
    </row>
    <row r="14" spans="1:103" s="152" customFormat="1" x14ac:dyDescent="0.25">
      <c r="A14" s="176">
        <v>9</v>
      </c>
      <c r="B14" s="246">
        <v>18339</v>
      </c>
      <c r="C14" s="247" t="s">
        <v>420</v>
      </c>
      <c r="D14" s="248" t="s">
        <v>332</v>
      </c>
      <c r="E14" s="248" t="s">
        <v>16</v>
      </c>
      <c r="F14" s="188">
        <v>6</v>
      </c>
      <c r="G14" s="358"/>
      <c r="H14" s="358"/>
      <c r="I14" s="249"/>
      <c r="J14" s="249"/>
      <c r="K14" s="359">
        <f t="shared" si="2"/>
        <v>0</v>
      </c>
      <c r="L14" s="360">
        <f t="shared" si="0"/>
        <v>0</v>
      </c>
      <c r="M14" s="361">
        <f t="shared" si="1"/>
        <v>0</v>
      </c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151"/>
      <c r="BM14" s="151"/>
      <c r="BN14" s="151"/>
      <c r="BO14" s="151"/>
      <c r="BP14" s="151"/>
      <c r="BQ14" s="151"/>
      <c r="BR14" s="151"/>
      <c r="BS14" s="151"/>
      <c r="BT14" s="151"/>
      <c r="BU14" s="151"/>
      <c r="BV14" s="151"/>
      <c r="BW14" s="151"/>
      <c r="BX14" s="151"/>
      <c r="BY14" s="151"/>
      <c r="BZ14" s="151"/>
      <c r="CA14" s="151"/>
      <c r="CB14" s="151"/>
      <c r="CC14" s="151"/>
      <c r="CD14" s="151"/>
      <c r="CE14" s="151"/>
      <c r="CF14" s="151"/>
      <c r="CG14" s="151"/>
      <c r="CH14" s="151"/>
      <c r="CI14" s="151"/>
      <c r="CJ14" s="151"/>
      <c r="CK14" s="151"/>
      <c r="CL14" s="151"/>
      <c r="CM14" s="151"/>
      <c r="CN14" s="151"/>
      <c r="CO14" s="151"/>
      <c r="CP14" s="151"/>
      <c r="CQ14" s="151"/>
      <c r="CR14" s="151"/>
      <c r="CS14" s="151"/>
      <c r="CT14" s="151"/>
      <c r="CU14" s="151"/>
      <c r="CV14" s="151"/>
      <c r="CW14" s="151"/>
      <c r="CX14" s="151"/>
      <c r="CY14" s="151"/>
    </row>
    <row r="15" spans="1:103" s="152" customFormat="1" x14ac:dyDescent="0.25">
      <c r="A15" s="176">
        <v>10</v>
      </c>
      <c r="B15" s="246">
        <v>18553</v>
      </c>
      <c r="C15" s="247" t="s">
        <v>464</v>
      </c>
      <c r="D15" s="248" t="s">
        <v>333</v>
      </c>
      <c r="E15" s="248" t="s">
        <v>16</v>
      </c>
      <c r="F15" s="188">
        <v>20</v>
      </c>
      <c r="G15" s="358"/>
      <c r="H15" s="358"/>
      <c r="I15" s="249"/>
      <c r="J15" s="249"/>
      <c r="K15" s="359">
        <f t="shared" si="2"/>
        <v>0</v>
      </c>
      <c r="L15" s="360">
        <f t="shared" si="0"/>
        <v>0</v>
      </c>
      <c r="M15" s="361">
        <f t="shared" si="1"/>
        <v>0</v>
      </c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  <c r="BI15" s="151"/>
      <c r="BJ15" s="151"/>
      <c r="BK15" s="151"/>
      <c r="BL15" s="151"/>
      <c r="BM15" s="151"/>
      <c r="BN15" s="151"/>
      <c r="BO15" s="151"/>
      <c r="BP15" s="151"/>
      <c r="BQ15" s="151"/>
      <c r="BR15" s="151"/>
      <c r="BS15" s="151"/>
      <c r="BT15" s="151"/>
      <c r="BU15" s="151"/>
      <c r="BV15" s="151"/>
      <c r="BW15" s="151"/>
      <c r="BX15" s="151"/>
      <c r="BY15" s="151"/>
      <c r="BZ15" s="151"/>
      <c r="CA15" s="151"/>
      <c r="CB15" s="151"/>
      <c r="CC15" s="151"/>
      <c r="CD15" s="151"/>
      <c r="CE15" s="151"/>
      <c r="CF15" s="151"/>
      <c r="CG15" s="151"/>
      <c r="CH15" s="151"/>
      <c r="CI15" s="151"/>
      <c r="CJ15" s="151"/>
      <c r="CK15" s="151"/>
      <c r="CL15" s="151"/>
      <c r="CM15" s="151"/>
      <c r="CN15" s="151"/>
      <c r="CO15" s="151"/>
      <c r="CP15" s="151"/>
      <c r="CQ15" s="151"/>
      <c r="CR15" s="151"/>
      <c r="CS15" s="151"/>
      <c r="CT15" s="151"/>
      <c r="CU15" s="151"/>
      <c r="CV15" s="151"/>
      <c r="CW15" s="151"/>
      <c r="CX15" s="151"/>
      <c r="CY15" s="151"/>
    </row>
    <row r="16" spans="1:103" s="152" customFormat="1" x14ac:dyDescent="0.25">
      <c r="A16" s="176">
        <v>11</v>
      </c>
      <c r="B16" s="246">
        <v>18455</v>
      </c>
      <c r="C16" s="247" t="s">
        <v>465</v>
      </c>
      <c r="D16" s="248" t="s">
        <v>334</v>
      </c>
      <c r="E16" s="248" t="s">
        <v>16</v>
      </c>
      <c r="F16" s="188">
        <v>10</v>
      </c>
      <c r="G16" s="358"/>
      <c r="H16" s="358"/>
      <c r="I16" s="249"/>
      <c r="J16" s="249"/>
      <c r="K16" s="359">
        <f t="shared" si="2"/>
        <v>0</v>
      </c>
      <c r="L16" s="360">
        <f t="shared" si="0"/>
        <v>0</v>
      </c>
      <c r="M16" s="361">
        <f t="shared" si="1"/>
        <v>0</v>
      </c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  <c r="BI16" s="151"/>
      <c r="BJ16" s="151"/>
      <c r="BK16" s="151"/>
      <c r="BL16" s="151"/>
      <c r="BM16" s="151"/>
      <c r="BN16" s="151"/>
      <c r="BO16" s="151"/>
      <c r="BP16" s="151"/>
      <c r="BQ16" s="151"/>
      <c r="BR16" s="151"/>
      <c r="BS16" s="151"/>
      <c r="BT16" s="151"/>
      <c r="BU16" s="151"/>
      <c r="BV16" s="151"/>
      <c r="BW16" s="151"/>
      <c r="BX16" s="151"/>
      <c r="BY16" s="151"/>
      <c r="BZ16" s="151"/>
      <c r="CA16" s="151"/>
      <c r="CB16" s="151"/>
      <c r="CC16" s="151"/>
      <c r="CD16" s="151"/>
      <c r="CE16" s="151"/>
      <c r="CF16" s="151"/>
      <c r="CG16" s="151"/>
      <c r="CH16" s="151"/>
      <c r="CI16" s="151"/>
      <c r="CJ16" s="151"/>
      <c r="CK16" s="151"/>
      <c r="CL16" s="151"/>
      <c r="CM16" s="151"/>
      <c r="CN16" s="151"/>
      <c r="CO16" s="151"/>
      <c r="CP16" s="151"/>
      <c r="CQ16" s="151"/>
      <c r="CR16" s="151"/>
      <c r="CS16" s="151"/>
      <c r="CT16" s="151"/>
      <c r="CU16" s="151"/>
      <c r="CV16" s="151"/>
      <c r="CW16" s="151"/>
      <c r="CX16" s="151"/>
      <c r="CY16" s="151"/>
    </row>
    <row r="17" spans="1:103" s="152" customFormat="1" x14ac:dyDescent="0.25">
      <c r="A17" s="176">
        <v>12</v>
      </c>
      <c r="B17" s="246">
        <v>18456</v>
      </c>
      <c r="C17" s="247" t="s">
        <v>466</v>
      </c>
      <c r="D17" s="248" t="s">
        <v>335</v>
      </c>
      <c r="E17" s="248" t="s">
        <v>16</v>
      </c>
      <c r="F17" s="188">
        <v>20</v>
      </c>
      <c r="G17" s="358"/>
      <c r="H17" s="358"/>
      <c r="I17" s="249"/>
      <c r="J17" s="249"/>
      <c r="K17" s="359">
        <f t="shared" si="2"/>
        <v>0</v>
      </c>
      <c r="L17" s="360">
        <f t="shared" si="0"/>
        <v>0</v>
      </c>
      <c r="M17" s="361">
        <f t="shared" si="1"/>
        <v>0</v>
      </c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151"/>
      <c r="BM17" s="151"/>
      <c r="BN17" s="151"/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1"/>
      <c r="BZ17" s="151"/>
      <c r="CA17" s="151"/>
      <c r="CB17" s="151"/>
      <c r="CC17" s="151"/>
      <c r="CD17" s="151"/>
      <c r="CE17" s="151"/>
      <c r="CF17" s="151"/>
      <c r="CG17" s="151"/>
      <c r="CH17" s="151"/>
      <c r="CI17" s="151"/>
      <c r="CJ17" s="151"/>
      <c r="CK17" s="151"/>
      <c r="CL17" s="151"/>
      <c r="CM17" s="151"/>
      <c r="CN17" s="151"/>
      <c r="CO17" s="151"/>
      <c r="CP17" s="151"/>
      <c r="CQ17" s="151"/>
      <c r="CR17" s="151"/>
      <c r="CS17" s="151"/>
      <c r="CT17" s="151"/>
      <c r="CU17" s="151"/>
      <c r="CV17" s="151"/>
      <c r="CW17" s="151"/>
      <c r="CX17" s="151"/>
      <c r="CY17" s="151"/>
    </row>
    <row r="18" spans="1:103" s="152" customFormat="1" x14ac:dyDescent="0.25">
      <c r="A18" s="176">
        <v>13</v>
      </c>
      <c r="B18" s="246">
        <v>18434</v>
      </c>
      <c r="C18" s="247" t="s">
        <v>336</v>
      </c>
      <c r="D18" s="248" t="s">
        <v>337</v>
      </c>
      <c r="E18" s="248" t="s">
        <v>16</v>
      </c>
      <c r="F18" s="188">
        <v>14</v>
      </c>
      <c r="G18" s="358"/>
      <c r="H18" s="358"/>
      <c r="I18" s="249"/>
      <c r="J18" s="249"/>
      <c r="K18" s="359">
        <f t="shared" si="2"/>
        <v>0</v>
      </c>
      <c r="L18" s="360">
        <f t="shared" si="0"/>
        <v>0</v>
      </c>
      <c r="M18" s="361">
        <f t="shared" si="1"/>
        <v>0</v>
      </c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1"/>
      <c r="CK18" s="151"/>
      <c r="CL18" s="151"/>
      <c r="CM18" s="151"/>
      <c r="CN18" s="151"/>
      <c r="CO18" s="151"/>
      <c r="CP18" s="151"/>
      <c r="CQ18" s="151"/>
      <c r="CR18" s="151"/>
      <c r="CS18" s="151"/>
      <c r="CT18" s="151"/>
      <c r="CU18" s="151"/>
      <c r="CV18" s="151"/>
      <c r="CW18" s="151"/>
      <c r="CX18" s="151"/>
      <c r="CY18" s="151"/>
    </row>
    <row r="19" spans="1:103" s="152" customFormat="1" x14ac:dyDescent="0.25">
      <c r="A19" s="176">
        <v>14</v>
      </c>
      <c r="B19" s="246">
        <v>18405</v>
      </c>
      <c r="C19" s="247" t="s">
        <v>338</v>
      </c>
      <c r="D19" s="248" t="s">
        <v>339</v>
      </c>
      <c r="E19" s="248" t="s">
        <v>16</v>
      </c>
      <c r="F19" s="188">
        <v>6</v>
      </c>
      <c r="G19" s="358"/>
      <c r="H19" s="358"/>
      <c r="I19" s="249"/>
      <c r="J19" s="249"/>
      <c r="K19" s="359">
        <f t="shared" si="2"/>
        <v>0</v>
      </c>
      <c r="L19" s="360">
        <f t="shared" si="0"/>
        <v>0</v>
      </c>
      <c r="M19" s="361">
        <f t="shared" si="1"/>
        <v>0</v>
      </c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1"/>
      <c r="CK19" s="151"/>
      <c r="CL19" s="151"/>
      <c r="CM19" s="151"/>
      <c r="CN19" s="151"/>
      <c r="CO19" s="151"/>
      <c r="CP19" s="151"/>
      <c r="CQ19" s="151"/>
      <c r="CR19" s="151"/>
      <c r="CS19" s="151"/>
      <c r="CT19" s="151"/>
      <c r="CU19" s="151"/>
      <c r="CV19" s="151"/>
      <c r="CW19" s="151"/>
      <c r="CX19" s="151"/>
      <c r="CY19" s="151"/>
    </row>
    <row r="20" spans="1:103" s="152" customFormat="1" x14ac:dyDescent="0.25">
      <c r="A20" s="176">
        <v>15</v>
      </c>
      <c r="B20" s="246">
        <v>18404</v>
      </c>
      <c r="C20" s="247" t="s">
        <v>340</v>
      </c>
      <c r="D20" s="248" t="s">
        <v>341</v>
      </c>
      <c r="E20" s="248" t="s">
        <v>16</v>
      </c>
      <c r="F20" s="188">
        <v>6</v>
      </c>
      <c r="G20" s="358"/>
      <c r="H20" s="358"/>
      <c r="I20" s="249"/>
      <c r="J20" s="249"/>
      <c r="K20" s="359">
        <f t="shared" si="2"/>
        <v>0</v>
      </c>
      <c r="L20" s="360">
        <f t="shared" si="0"/>
        <v>0</v>
      </c>
      <c r="M20" s="361">
        <f t="shared" si="1"/>
        <v>0</v>
      </c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1"/>
      <c r="CK20" s="151"/>
      <c r="CL20" s="151"/>
      <c r="CM20" s="151"/>
      <c r="CN20" s="151"/>
      <c r="CO20" s="151"/>
      <c r="CP20" s="151"/>
      <c r="CQ20" s="151"/>
      <c r="CR20" s="151"/>
      <c r="CS20" s="151"/>
      <c r="CT20" s="151"/>
      <c r="CU20" s="151"/>
      <c r="CV20" s="151"/>
      <c r="CW20" s="151"/>
      <c r="CX20" s="151"/>
      <c r="CY20" s="151"/>
    </row>
    <row r="21" spans="1:103" s="152" customFormat="1" x14ac:dyDescent="0.25">
      <c r="A21" s="176">
        <v>16</v>
      </c>
      <c r="B21" s="246">
        <v>18446</v>
      </c>
      <c r="C21" s="247" t="s">
        <v>342</v>
      </c>
      <c r="D21" s="248" t="s">
        <v>343</v>
      </c>
      <c r="E21" s="248" t="s">
        <v>16</v>
      </c>
      <c r="F21" s="188">
        <v>8</v>
      </c>
      <c r="G21" s="358"/>
      <c r="H21" s="358"/>
      <c r="I21" s="249"/>
      <c r="J21" s="249"/>
      <c r="K21" s="359">
        <f t="shared" si="2"/>
        <v>0</v>
      </c>
      <c r="L21" s="360">
        <f t="shared" si="0"/>
        <v>0</v>
      </c>
      <c r="M21" s="361">
        <f t="shared" si="1"/>
        <v>0</v>
      </c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1"/>
      <c r="CK21" s="151"/>
      <c r="CL21" s="151"/>
      <c r="CM21" s="151"/>
      <c r="CN21" s="151"/>
      <c r="CO21" s="151"/>
      <c r="CP21" s="151"/>
      <c r="CQ21" s="151"/>
      <c r="CR21" s="151"/>
      <c r="CS21" s="151"/>
      <c r="CT21" s="151"/>
      <c r="CU21" s="151"/>
      <c r="CV21" s="151"/>
      <c r="CW21" s="151"/>
      <c r="CX21" s="151"/>
      <c r="CY21" s="151"/>
    </row>
    <row r="22" spans="1:103" s="152" customFormat="1" x14ac:dyDescent="0.25">
      <c r="A22" s="176">
        <v>17</v>
      </c>
      <c r="B22" s="246">
        <v>18457</v>
      </c>
      <c r="C22" s="247" t="s">
        <v>344</v>
      </c>
      <c r="D22" s="248" t="s">
        <v>345</v>
      </c>
      <c r="E22" s="248" t="s">
        <v>16</v>
      </c>
      <c r="F22" s="188">
        <v>2</v>
      </c>
      <c r="G22" s="358"/>
      <c r="H22" s="358"/>
      <c r="I22" s="249"/>
      <c r="J22" s="249"/>
      <c r="K22" s="359">
        <f t="shared" si="2"/>
        <v>0</v>
      </c>
      <c r="L22" s="360">
        <f t="shared" si="0"/>
        <v>0</v>
      </c>
      <c r="M22" s="361">
        <f t="shared" si="1"/>
        <v>0</v>
      </c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1"/>
      <c r="BL22" s="151"/>
      <c r="BM22" s="151"/>
      <c r="BN22" s="151"/>
      <c r="BO22" s="151"/>
      <c r="BP22" s="151"/>
      <c r="BQ22" s="151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1"/>
      <c r="CD22" s="151"/>
      <c r="CE22" s="151"/>
      <c r="CF22" s="151"/>
      <c r="CG22" s="151"/>
      <c r="CH22" s="151"/>
      <c r="CI22" s="151"/>
      <c r="CJ22" s="151"/>
      <c r="CK22" s="151"/>
      <c r="CL22" s="151"/>
      <c r="CM22" s="151"/>
      <c r="CN22" s="151"/>
      <c r="CO22" s="151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</row>
    <row r="23" spans="1:103" s="155" customFormat="1" x14ac:dyDescent="0.25">
      <c r="A23" s="176">
        <v>18</v>
      </c>
      <c r="B23" s="251">
        <v>18345</v>
      </c>
      <c r="C23" s="247" t="s">
        <v>421</v>
      </c>
      <c r="D23" s="248" t="s">
        <v>346</v>
      </c>
      <c r="E23" s="248" t="s">
        <v>16</v>
      </c>
      <c r="F23" s="188">
        <v>4</v>
      </c>
      <c r="G23" s="358"/>
      <c r="H23" s="358"/>
      <c r="I23" s="249"/>
      <c r="J23" s="249"/>
      <c r="K23" s="359">
        <f t="shared" si="2"/>
        <v>0</v>
      </c>
      <c r="L23" s="360">
        <f t="shared" si="0"/>
        <v>0</v>
      </c>
      <c r="M23" s="361">
        <f t="shared" si="1"/>
        <v>0</v>
      </c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</row>
    <row r="24" spans="1:103" s="155" customFormat="1" x14ac:dyDescent="0.25">
      <c r="A24" s="176">
        <v>19</v>
      </c>
      <c r="B24" s="246">
        <v>18271</v>
      </c>
      <c r="C24" s="247" t="s">
        <v>347</v>
      </c>
      <c r="D24" s="248" t="s">
        <v>348</v>
      </c>
      <c r="E24" s="248" t="s">
        <v>16</v>
      </c>
      <c r="F24" s="188">
        <v>10</v>
      </c>
      <c r="G24" s="358"/>
      <c r="H24" s="358"/>
      <c r="I24" s="249"/>
      <c r="J24" s="249"/>
      <c r="K24" s="359">
        <f t="shared" si="2"/>
        <v>0</v>
      </c>
      <c r="L24" s="360">
        <f t="shared" si="0"/>
        <v>0</v>
      </c>
      <c r="M24" s="361">
        <f t="shared" si="1"/>
        <v>0</v>
      </c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</row>
    <row r="25" spans="1:103" s="155" customFormat="1" x14ac:dyDescent="0.25">
      <c r="A25" s="176">
        <v>20</v>
      </c>
      <c r="B25" s="246">
        <v>21057</v>
      </c>
      <c r="C25" s="247" t="s">
        <v>349</v>
      </c>
      <c r="D25" s="248" t="s">
        <v>350</v>
      </c>
      <c r="E25" s="248" t="s">
        <v>16</v>
      </c>
      <c r="F25" s="188">
        <v>4</v>
      </c>
      <c r="G25" s="358"/>
      <c r="H25" s="358"/>
      <c r="I25" s="249"/>
      <c r="J25" s="249"/>
      <c r="K25" s="359">
        <f t="shared" si="2"/>
        <v>0</v>
      </c>
      <c r="L25" s="360">
        <f t="shared" si="0"/>
        <v>0</v>
      </c>
      <c r="M25" s="361">
        <f t="shared" si="1"/>
        <v>0</v>
      </c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</row>
    <row r="26" spans="1:103" s="152" customFormat="1" x14ac:dyDescent="0.25">
      <c r="A26" s="176">
        <v>21</v>
      </c>
      <c r="B26" s="246">
        <v>18458</v>
      </c>
      <c r="C26" s="247" t="s">
        <v>467</v>
      </c>
      <c r="D26" s="248" t="s">
        <v>345</v>
      </c>
      <c r="E26" s="248" t="s">
        <v>16</v>
      </c>
      <c r="F26" s="188">
        <v>4</v>
      </c>
      <c r="G26" s="358"/>
      <c r="H26" s="358"/>
      <c r="I26" s="249"/>
      <c r="J26" s="249"/>
      <c r="K26" s="359">
        <f t="shared" si="2"/>
        <v>0</v>
      </c>
      <c r="L26" s="360">
        <f t="shared" si="0"/>
        <v>0</v>
      </c>
      <c r="M26" s="361">
        <f t="shared" si="1"/>
        <v>0</v>
      </c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</row>
    <row r="27" spans="1:103" s="155" customFormat="1" x14ac:dyDescent="0.25">
      <c r="A27" s="176">
        <v>22</v>
      </c>
      <c r="B27" s="246">
        <v>18304</v>
      </c>
      <c r="C27" s="247" t="s">
        <v>351</v>
      </c>
      <c r="D27" s="248" t="s">
        <v>352</v>
      </c>
      <c r="E27" s="248" t="s">
        <v>16</v>
      </c>
      <c r="F27" s="188">
        <v>8</v>
      </c>
      <c r="G27" s="358"/>
      <c r="H27" s="358"/>
      <c r="I27" s="250"/>
      <c r="J27" s="250"/>
      <c r="K27" s="359">
        <f t="shared" si="2"/>
        <v>0</v>
      </c>
      <c r="L27" s="360">
        <f t="shared" si="0"/>
        <v>0</v>
      </c>
      <c r="M27" s="361">
        <f t="shared" si="1"/>
        <v>0</v>
      </c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  <c r="BI27" s="151"/>
      <c r="BJ27" s="151"/>
      <c r="BK27" s="151"/>
      <c r="BL27" s="151"/>
      <c r="BM27" s="151"/>
      <c r="BN27" s="151"/>
      <c r="BO27" s="151"/>
      <c r="BP27" s="151"/>
      <c r="BQ27" s="151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1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</row>
    <row r="28" spans="1:103" s="155" customFormat="1" x14ac:dyDescent="0.25">
      <c r="A28" s="176">
        <v>23</v>
      </c>
      <c r="B28" s="246">
        <v>18349</v>
      </c>
      <c r="C28" s="247" t="s">
        <v>353</v>
      </c>
      <c r="D28" s="248" t="s">
        <v>354</v>
      </c>
      <c r="E28" s="248" t="s">
        <v>16</v>
      </c>
      <c r="F28" s="188">
        <v>12</v>
      </c>
      <c r="G28" s="358"/>
      <c r="H28" s="358"/>
      <c r="I28" s="249"/>
      <c r="J28" s="249"/>
      <c r="K28" s="359">
        <f t="shared" si="2"/>
        <v>0</v>
      </c>
      <c r="L28" s="360">
        <f t="shared" si="0"/>
        <v>0</v>
      </c>
      <c r="M28" s="361">
        <f t="shared" si="1"/>
        <v>0</v>
      </c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  <c r="BI28" s="151"/>
      <c r="BJ28" s="151"/>
      <c r="BK28" s="151"/>
      <c r="BL28" s="151"/>
      <c r="BM28" s="151"/>
      <c r="BN28" s="151"/>
      <c r="BO28" s="151"/>
      <c r="BP28" s="151"/>
      <c r="BQ28" s="151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1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</row>
    <row r="29" spans="1:103" s="157" customFormat="1" x14ac:dyDescent="0.2">
      <c r="A29" s="176">
        <v>24</v>
      </c>
      <c r="B29" s="246">
        <v>18148</v>
      </c>
      <c r="C29" s="247" t="s">
        <v>355</v>
      </c>
      <c r="D29" s="248" t="s">
        <v>348</v>
      </c>
      <c r="E29" s="248" t="s">
        <v>16</v>
      </c>
      <c r="F29" s="188">
        <v>8</v>
      </c>
      <c r="G29" s="358"/>
      <c r="H29" s="358"/>
      <c r="I29" s="252"/>
      <c r="J29" s="252"/>
      <c r="K29" s="359">
        <f t="shared" si="2"/>
        <v>0</v>
      </c>
      <c r="L29" s="360">
        <f t="shared" si="0"/>
        <v>0</v>
      </c>
      <c r="M29" s="361">
        <f t="shared" si="1"/>
        <v>0</v>
      </c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6"/>
      <c r="BB29" s="156"/>
      <c r="BC29" s="156"/>
      <c r="BD29" s="156"/>
      <c r="BE29" s="156"/>
      <c r="BF29" s="156"/>
      <c r="BG29" s="156"/>
      <c r="BH29" s="156"/>
      <c r="BI29" s="156"/>
      <c r="BJ29" s="156"/>
      <c r="BK29" s="156"/>
      <c r="BL29" s="156"/>
      <c r="BM29" s="156"/>
      <c r="BN29" s="156"/>
      <c r="BO29" s="156"/>
      <c r="BP29" s="156"/>
      <c r="BQ29" s="156"/>
      <c r="BR29" s="156"/>
      <c r="BS29" s="156"/>
      <c r="BT29" s="156"/>
      <c r="BU29" s="156"/>
      <c r="BV29" s="156"/>
      <c r="BW29" s="156"/>
      <c r="BX29" s="156"/>
      <c r="BY29" s="156"/>
      <c r="BZ29" s="156"/>
      <c r="CA29" s="156"/>
      <c r="CB29" s="156"/>
      <c r="CC29" s="156"/>
      <c r="CD29" s="156"/>
      <c r="CE29" s="156"/>
      <c r="CF29" s="156"/>
      <c r="CG29" s="156"/>
      <c r="CH29" s="156"/>
      <c r="CI29" s="156"/>
      <c r="CJ29" s="156"/>
      <c r="CK29" s="156"/>
      <c r="CL29" s="156"/>
      <c r="CM29" s="156"/>
      <c r="CN29" s="156"/>
      <c r="CO29" s="156"/>
      <c r="CP29" s="156"/>
      <c r="CQ29" s="156"/>
      <c r="CR29" s="156"/>
      <c r="CS29" s="156"/>
      <c r="CT29" s="156"/>
      <c r="CU29" s="156"/>
      <c r="CV29" s="156"/>
      <c r="CW29" s="156"/>
      <c r="CX29" s="156"/>
      <c r="CY29" s="156"/>
    </row>
    <row r="30" spans="1:103" s="152" customFormat="1" x14ac:dyDescent="0.25">
      <c r="A30" s="176">
        <v>25</v>
      </c>
      <c r="B30" s="246">
        <v>27459</v>
      </c>
      <c r="C30" s="247" t="s">
        <v>356</v>
      </c>
      <c r="D30" s="248" t="s">
        <v>357</v>
      </c>
      <c r="E30" s="248" t="s">
        <v>16</v>
      </c>
      <c r="F30" s="188">
        <v>2</v>
      </c>
      <c r="G30" s="358"/>
      <c r="H30" s="358"/>
      <c r="I30" s="249"/>
      <c r="J30" s="249"/>
      <c r="K30" s="359">
        <f t="shared" si="2"/>
        <v>0</v>
      </c>
      <c r="L30" s="360">
        <f t="shared" si="0"/>
        <v>0</v>
      </c>
      <c r="M30" s="361">
        <f t="shared" si="1"/>
        <v>0</v>
      </c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1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</row>
    <row r="31" spans="1:103" s="152" customFormat="1" x14ac:dyDescent="0.25">
      <c r="A31" s="176">
        <v>26</v>
      </c>
      <c r="B31" s="246">
        <v>18557</v>
      </c>
      <c r="C31" s="247" t="s">
        <v>468</v>
      </c>
      <c r="D31" s="248" t="s">
        <v>358</v>
      </c>
      <c r="E31" s="248" t="s">
        <v>16</v>
      </c>
      <c r="F31" s="188">
        <v>12</v>
      </c>
      <c r="G31" s="358"/>
      <c r="H31" s="358"/>
      <c r="I31" s="249"/>
      <c r="J31" s="249"/>
      <c r="K31" s="359">
        <f t="shared" si="2"/>
        <v>0</v>
      </c>
      <c r="L31" s="360">
        <f t="shared" si="0"/>
        <v>0</v>
      </c>
      <c r="M31" s="361">
        <f t="shared" si="1"/>
        <v>0</v>
      </c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  <c r="BI31" s="151"/>
      <c r="BJ31" s="151"/>
      <c r="BK31" s="151"/>
      <c r="BL31" s="151"/>
      <c r="BM31" s="151"/>
      <c r="BN31" s="151"/>
      <c r="BO31" s="151"/>
      <c r="BP31" s="151"/>
      <c r="BQ31" s="151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1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</row>
    <row r="32" spans="1:103" s="152" customFormat="1" x14ac:dyDescent="0.25">
      <c r="A32" s="176">
        <v>27</v>
      </c>
      <c r="B32" s="246">
        <v>18276</v>
      </c>
      <c r="C32" s="247" t="s">
        <v>359</v>
      </c>
      <c r="D32" s="248" t="s">
        <v>348</v>
      </c>
      <c r="E32" s="248" t="s">
        <v>16</v>
      </c>
      <c r="F32" s="188">
        <v>10</v>
      </c>
      <c r="G32" s="358"/>
      <c r="H32" s="358"/>
      <c r="I32" s="249"/>
      <c r="J32" s="249"/>
      <c r="K32" s="359">
        <f t="shared" si="2"/>
        <v>0</v>
      </c>
      <c r="L32" s="360">
        <f t="shared" si="0"/>
        <v>0</v>
      </c>
      <c r="M32" s="361">
        <f t="shared" si="1"/>
        <v>0</v>
      </c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  <c r="BI32" s="151"/>
      <c r="BJ32" s="151"/>
      <c r="BK32" s="151"/>
      <c r="BL32" s="151"/>
      <c r="BM32" s="151"/>
      <c r="BN32" s="151"/>
      <c r="BO32" s="151"/>
      <c r="BP32" s="151"/>
      <c r="BQ32" s="151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1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</row>
    <row r="33" spans="1:103" s="152" customFormat="1" x14ac:dyDescent="0.25">
      <c r="A33" s="176">
        <v>28</v>
      </c>
      <c r="B33" s="246">
        <v>18375</v>
      </c>
      <c r="C33" s="247" t="s">
        <v>360</v>
      </c>
      <c r="D33" s="248" t="s">
        <v>348</v>
      </c>
      <c r="E33" s="248" t="s">
        <v>16</v>
      </c>
      <c r="F33" s="188">
        <v>20</v>
      </c>
      <c r="G33" s="358"/>
      <c r="H33" s="358"/>
      <c r="I33" s="249"/>
      <c r="J33" s="249"/>
      <c r="K33" s="359">
        <f t="shared" si="2"/>
        <v>0</v>
      </c>
      <c r="L33" s="360">
        <f t="shared" si="0"/>
        <v>0</v>
      </c>
      <c r="M33" s="361">
        <f t="shared" si="1"/>
        <v>0</v>
      </c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1"/>
      <c r="BL33" s="151"/>
      <c r="BM33" s="151"/>
      <c r="BN33" s="151"/>
      <c r="BO33" s="151"/>
      <c r="BP33" s="151"/>
      <c r="BQ33" s="151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1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</row>
    <row r="34" spans="1:103" s="152" customFormat="1" x14ac:dyDescent="0.25">
      <c r="A34" s="176">
        <v>29</v>
      </c>
      <c r="B34" s="246">
        <v>18460</v>
      </c>
      <c r="C34" s="247" t="s">
        <v>361</v>
      </c>
      <c r="D34" s="248" t="s">
        <v>352</v>
      </c>
      <c r="E34" s="248" t="s">
        <v>16</v>
      </c>
      <c r="F34" s="188">
        <v>4</v>
      </c>
      <c r="G34" s="358"/>
      <c r="H34" s="358"/>
      <c r="I34" s="249"/>
      <c r="J34" s="249"/>
      <c r="K34" s="359">
        <f t="shared" si="2"/>
        <v>0</v>
      </c>
      <c r="L34" s="360">
        <f t="shared" si="0"/>
        <v>0</v>
      </c>
      <c r="M34" s="361">
        <f t="shared" si="1"/>
        <v>0</v>
      </c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1"/>
      <c r="BL34" s="151"/>
      <c r="BM34" s="151"/>
      <c r="BN34" s="151"/>
      <c r="BO34" s="151"/>
      <c r="BP34" s="151"/>
      <c r="BQ34" s="151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1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</row>
    <row r="35" spans="1:103" s="152" customFormat="1" x14ac:dyDescent="0.25">
      <c r="A35" s="176">
        <v>30</v>
      </c>
      <c r="B35" s="246">
        <v>18266</v>
      </c>
      <c r="C35" s="247" t="s">
        <v>362</v>
      </c>
      <c r="D35" s="248" t="s">
        <v>363</v>
      </c>
      <c r="E35" s="248" t="s">
        <v>16</v>
      </c>
      <c r="F35" s="188">
        <v>6</v>
      </c>
      <c r="G35" s="358"/>
      <c r="H35" s="358"/>
      <c r="I35" s="249"/>
      <c r="J35" s="249"/>
      <c r="K35" s="359">
        <f t="shared" si="2"/>
        <v>0</v>
      </c>
      <c r="L35" s="360">
        <f t="shared" si="0"/>
        <v>0</v>
      </c>
      <c r="M35" s="361">
        <f t="shared" si="1"/>
        <v>0</v>
      </c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1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</row>
    <row r="36" spans="1:103" s="152" customFormat="1" x14ac:dyDescent="0.25">
      <c r="A36" s="177"/>
      <c r="B36" s="253"/>
      <c r="C36" s="254" t="s">
        <v>277</v>
      </c>
      <c r="D36" s="255"/>
      <c r="E36" s="255"/>
      <c r="F36" s="189"/>
      <c r="G36" s="362"/>
      <c r="H36" s="362"/>
      <c r="I36" s="256"/>
      <c r="J36" s="256"/>
      <c r="K36" s="363"/>
      <c r="L36" s="363"/>
      <c r="M36" s="364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  <c r="BI36" s="151"/>
      <c r="BJ36" s="151"/>
      <c r="BK36" s="151"/>
      <c r="BL36" s="151"/>
      <c r="BM36" s="151"/>
      <c r="BN36" s="151"/>
      <c r="BO36" s="151"/>
      <c r="BP36" s="151"/>
      <c r="BQ36" s="151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1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</row>
    <row r="37" spans="1:103" s="152" customFormat="1" x14ac:dyDescent="0.25">
      <c r="A37" s="176">
        <v>31</v>
      </c>
      <c r="B37" s="246">
        <v>18461</v>
      </c>
      <c r="C37" s="247" t="s">
        <v>364</v>
      </c>
      <c r="D37" s="248" t="s">
        <v>365</v>
      </c>
      <c r="E37" s="248" t="s">
        <v>72</v>
      </c>
      <c r="F37" s="188">
        <v>2</v>
      </c>
      <c r="G37" s="358"/>
      <c r="H37" s="358"/>
      <c r="I37" s="249"/>
      <c r="J37" s="249"/>
      <c r="K37" s="359">
        <f t="shared" si="2"/>
        <v>0</v>
      </c>
      <c r="L37" s="360">
        <f t="shared" ref="L37:L50" si="3">I37*F37</f>
        <v>0</v>
      </c>
      <c r="M37" s="361">
        <f t="shared" ref="M37:M50" si="4">K37*F37</f>
        <v>0</v>
      </c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  <c r="BI37" s="151"/>
      <c r="BJ37" s="151"/>
      <c r="BK37" s="151"/>
      <c r="BL37" s="151"/>
      <c r="BM37" s="151"/>
      <c r="BN37" s="151"/>
      <c r="BO37" s="151"/>
      <c r="BP37" s="151"/>
      <c r="BQ37" s="151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1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</row>
    <row r="38" spans="1:103" s="152" customFormat="1" x14ac:dyDescent="0.25">
      <c r="A38" s="176">
        <v>32</v>
      </c>
      <c r="B38" s="246">
        <v>18561</v>
      </c>
      <c r="C38" s="247" t="s">
        <v>366</v>
      </c>
      <c r="D38" s="248" t="s">
        <v>367</v>
      </c>
      <c r="E38" s="248" t="s">
        <v>72</v>
      </c>
      <c r="F38" s="188">
        <v>6</v>
      </c>
      <c r="G38" s="358"/>
      <c r="H38" s="358"/>
      <c r="I38" s="249"/>
      <c r="J38" s="249"/>
      <c r="K38" s="359">
        <f t="shared" si="2"/>
        <v>0</v>
      </c>
      <c r="L38" s="360">
        <f t="shared" si="3"/>
        <v>0</v>
      </c>
      <c r="M38" s="361">
        <f t="shared" si="4"/>
        <v>0</v>
      </c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  <c r="BI38" s="151"/>
      <c r="BJ38" s="151"/>
      <c r="BK38" s="151"/>
      <c r="BL38" s="151"/>
      <c r="BM38" s="151"/>
      <c r="BN38" s="151"/>
      <c r="BO38" s="151"/>
      <c r="BP38" s="151"/>
      <c r="BQ38" s="151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1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</row>
    <row r="39" spans="1:103" s="152" customFormat="1" x14ac:dyDescent="0.25">
      <c r="A39" s="176">
        <v>33</v>
      </c>
      <c r="B39" s="246">
        <v>18562</v>
      </c>
      <c r="C39" s="247" t="s">
        <v>368</v>
      </c>
      <c r="D39" s="248" t="s">
        <v>369</v>
      </c>
      <c r="E39" s="248" t="s">
        <v>72</v>
      </c>
      <c r="F39" s="188">
        <v>6</v>
      </c>
      <c r="G39" s="358"/>
      <c r="H39" s="358"/>
      <c r="I39" s="249"/>
      <c r="J39" s="249"/>
      <c r="K39" s="359">
        <f t="shared" si="2"/>
        <v>0</v>
      </c>
      <c r="L39" s="360">
        <f t="shared" si="3"/>
        <v>0</v>
      </c>
      <c r="M39" s="361">
        <f t="shared" si="4"/>
        <v>0</v>
      </c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  <c r="BI39" s="151"/>
      <c r="BJ39" s="151"/>
      <c r="BK39" s="151"/>
      <c r="BL39" s="151"/>
      <c r="BM39" s="151"/>
      <c r="BN39" s="151"/>
      <c r="BO39" s="151"/>
      <c r="BP39" s="151"/>
      <c r="BQ39" s="151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1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</row>
    <row r="40" spans="1:103" s="152" customFormat="1" x14ac:dyDescent="0.25">
      <c r="A40" s="176">
        <v>34</v>
      </c>
      <c r="B40" s="246">
        <v>18465</v>
      </c>
      <c r="C40" s="247" t="s">
        <v>370</v>
      </c>
      <c r="D40" s="248" t="s">
        <v>371</v>
      </c>
      <c r="E40" s="248" t="s">
        <v>72</v>
      </c>
      <c r="F40" s="188">
        <v>4</v>
      </c>
      <c r="G40" s="358"/>
      <c r="H40" s="358"/>
      <c r="I40" s="249"/>
      <c r="J40" s="249"/>
      <c r="K40" s="359">
        <f t="shared" si="2"/>
        <v>0</v>
      </c>
      <c r="L40" s="360">
        <f t="shared" si="3"/>
        <v>0</v>
      </c>
      <c r="M40" s="361">
        <f t="shared" si="4"/>
        <v>0</v>
      </c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1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</row>
    <row r="41" spans="1:103" s="152" customFormat="1" x14ac:dyDescent="0.25">
      <c r="A41" s="176">
        <v>35</v>
      </c>
      <c r="B41" s="246">
        <v>18563</v>
      </c>
      <c r="C41" s="247" t="s">
        <v>372</v>
      </c>
      <c r="D41" s="248" t="s">
        <v>373</v>
      </c>
      <c r="E41" s="248" t="s">
        <v>72</v>
      </c>
      <c r="F41" s="188">
        <v>6</v>
      </c>
      <c r="G41" s="358"/>
      <c r="H41" s="358"/>
      <c r="I41" s="249"/>
      <c r="J41" s="249"/>
      <c r="K41" s="359">
        <f t="shared" si="2"/>
        <v>0</v>
      </c>
      <c r="L41" s="360">
        <f t="shared" si="3"/>
        <v>0</v>
      </c>
      <c r="M41" s="361">
        <f t="shared" si="4"/>
        <v>0</v>
      </c>
      <c r="N41" s="151"/>
      <c r="O41" s="151"/>
      <c r="P41" s="151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  <c r="BI41" s="151"/>
      <c r="BJ41" s="151"/>
      <c r="BK41" s="151"/>
      <c r="BL41" s="151"/>
      <c r="BM41" s="151"/>
      <c r="BN41" s="151"/>
      <c r="BO41" s="151"/>
      <c r="BP41" s="151"/>
      <c r="BQ41" s="151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1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</row>
    <row r="42" spans="1:103" s="152" customFormat="1" x14ac:dyDescent="0.25">
      <c r="A42" s="176">
        <v>36</v>
      </c>
      <c r="B42" s="246">
        <v>18564</v>
      </c>
      <c r="C42" s="247" t="s">
        <v>374</v>
      </c>
      <c r="D42" s="248" t="s">
        <v>375</v>
      </c>
      <c r="E42" s="248" t="s">
        <v>72</v>
      </c>
      <c r="F42" s="188">
        <v>4</v>
      </c>
      <c r="G42" s="358"/>
      <c r="H42" s="358"/>
      <c r="I42" s="249"/>
      <c r="J42" s="249"/>
      <c r="K42" s="359">
        <f t="shared" si="2"/>
        <v>0</v>
      </c>
      <c r="L42" s="360">
        <f t="shared" si="3"/>
        <v>0</v>
      </c>
      <c r="M42" s="361">
        <f t="shared" si="4"/>
        <v>0</v>
      </c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  <c r="BI42" s="151"/>
      <c r="BJ42" s="151"/>
      <c r="BK42" s="151"/>
      <c r="BL42" s="151"/>
      <c r="BM42" s="151"/>
      <c r="BN42" s="151"/>
      <c r="BO42" s="151"/>
      <c r="BP42" s="151"/>
      <c r="BQ42" s="151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1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</row>
    <row r="43" spans="1:103" s="152" customFormat="1" x14ac:dyDescent="0.25">
      <c r="A43" s="176">
        <v>37</v>
      </c>
      <c r="B43" s="246">
        <v>18565</v>
      </c>
      <c r="C43" s="247" t="s">
        <v>376</v>
      </c>
      <c r="D43" s="248" t="s">
        <v>377</v>
      </c>
      <c r="E43" s="248" t="s">
        <v>72</v>
      </c>
      <c r="F43" s="188">
        <v>4</v>
      </c>
      <c r="G43" s="358"/>
      <c r="H43" s="358"/>
      <c r="I43" s="249"/>
      <c r="J43" s="249"/>
      <c r="K43" s="359">
        <f t="shared" si="2"/>
        <v>0</v>
      </c>
      <c r="L43" s="360">
        <f t="shared" si="3"/>
        <v>0</v>
      </c>
      <c r="M43" s="361">
        <f t="shared" si="4"/>
        <v>0</v>
      </c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  <c r="BI43" s="151"/>
      <c r="BJ43" s="151"/>
      <c r="BK43" s="151"/>
      <c r="BL43" s="151"/>
      <c r="BM43" s="151"/>
      <c r="BN43" s="151"/>
      <c r="BO43" s="151"/>
      <c r="BP43" s="151"/>
      <c r="BQ43" s="151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1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</row>
    <row r="44" spans="1:103" s="152" customFormat="1" x14ac:dyDescent="0.25">
      <c r="A44" s="176">
        <v>38</v>
      </c>
      <c r="B44" s="246">
        <v>18469</v>
      </c>
      <c r="C44" s="247" t="s">
        <v>378</v>
      </c>
      <c r="D44" s="248" t="s">
        <v>379</v>
      </c>
      <c r="E44" s="248" t="s">
        <v>72</v>
      </c>
      <c r="F44" s="188">
        <v>4</v>
      </c>
      <c r="G44" s="358"/>
      <c r="H44" s="358"/>
      <c r="I44" s="249"/>
      <c r="J44" s="249"/>
      <c r="K44" s="359">
        <f t="shared" si="2"/>
        <v>0</v>
      </c>
      <c r="L44" s="360">
        <f t="shared" si="3"/>
        <v>0</v>
      </c>
      <c r="M44" s="361">
        <f t="shared" si="4"/>
        <v>0</v>
      </c>
      <c r="N44" s="151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  <c r="BI44" s="151"/>
      <c r="BJ44" s="151"/>
      <c r="BK44" s="151"/>
      <c r="BL44" s="151"/>
      <c r="BM44" s="151"/>
      <c r="BN44" s="151"/>
      <c r="BO44" s="151"/>
      <c r="BP44" s="151"/>
      <c r="BQ44" s="151"/>
      <c r="BR44" s="151"/>
      <c r="BS44" s="151"/>
      <c r="BT44" s="151"/>
      <c r="BU44" s="151"/>
      <c r="BV44" s="151"/>
      <c r="BW44" s="151"/>
      <c r="BX44" s="151"/>
      <c r="BY44" s="151"/>
      <c r="BZ44" s="151"/>
      <c r="CA44" s="151"/>
      <c r="CB44" s="151"/>
      <c r="CC44" s="151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51"/>
      <c r="CQ44" s="151"/>
      <c r="CR44" s="151"/>
      <c r="CS44" s="151"/>
      <c r="CT44" s="151"/>
      <c r="CU44" s="151"/>
      <c r="CV44" s="151"/>
      <c r="CW44" s="151"/>
      <c r="CX44" s="151"/>
      <c r="CY44" s="151"/>
    </row>
    <row r="45" spans="1:103" s="152" customFormat="1" x14ac:dyDescent="0.25">
      <c r="A45" s="176">
        <v>39</v>
      </c>
      <c r="B45" s="246">
        <v>18567</v>
      </c>
      <c r="C45" s="247" t="s">
        <v>380</v>
      </c>
      <c r="D45" s="248" t="s">
        <v>381</v>
      </c>
      <c r="E45" s="248" t="s">
        <v>72</v>
      </c>
      <c r="F45" s="188">
        <v>4</v>
      </c>
      <c r="G45" s="358"/>
      <c r="H45" s="358"/>
      <c r="I45" s="249"/>
      <c r="J45" s="249"/>
      <c r="K45" s="359">
        <f t="shared" si="2"/>
        <v>0</v>
      </c>
      <c r="L45" s="360">
        <f t="shared" si="3"/>
        <v>0</v>
      </c>
      <c r="M45" s="361">
        <f t="shared" si="4"/>
        <v>0</v>
      </c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1"/>
      <c r="BL45" s="151"/>
      <c r="BM45" s="151"/>
      <c r="BN45" s="151"/>
      <c r="BO45" s="151"/>
      <c r="BP45" s="151"/>
      <c r="BQ45" s="151"/>
      <c r="BR45" s="151"/>
      <c r="BS45" s="151"/>
      <c r="BT45" s="151"/>
      <c r="BU45" s="151"/>
      <c r="BV45" s="151"/>
      <c r="BW45" s="151"/>
      <c r="BX45" s="151"/>
      <c r="BY45" s="151"/>
      <c r="BZ45" s="151"/>
      <c r="CA45" s="151"/>
      <c r="CB45" s="151"/>
      <c r="CC45" s="151"/>
      <c r="CD45" s="151"/>
      <c r="CE45" s="151"/>
      <c r="CF45" s="151"/>
      <c r="CG45" s="151"/>
      <c r="CH45" s="151"/>
      <c r="CI45" s="151"/>
      <c r="CJ45" s="151"/>
      <c r="CK45" s="151"/>
      <c r="CL45" s="151"/>
      <c r="CM45" s="151"/>
      <c r="CN45" s="151"/>
      <c r="CO45" s="151"/>
      <c r="CP45" s="151"/>
      <c r="CQ45" s="151"/>
      <c r="CR45" s="151"/>
      <c r="CS45" s="151"/>
      <c r="CT45" s="151"/>
      <c r="CU45" s="151"/>
      <c r="CV45" s="151"/>
      <c r="CW45" s="151"/>
      <c r="CX45" s="151"/>
      <c r="CY45" s="151"/>
    </row>
    <row r="46" spans="1:103" s="152" customFormat="1" x14ac:dyDescent="0.25">
      <c r="A46" s="176">
        <v>40</v>
      </c>
      <c r="B46" s="251">
        <v>18619</v>
      </c>
      <c r="C46" s="247" t="s">
        <v>422</v>
      </c>
      <c r="D46" s="248" t="s">
        <v>423</v>
      </c>
      <c r="E46" s="248" t="s">
        <v>72</v>
      </c>
      <c r="F46" s="188">
        <v>4</v>
      </c>
      <c r="G46" s="358"/>
      <c r="H46" s="358"/>
      <c r="I46" s="249"/>
      <c r="J46" s="249"/>
      <c r="K46" s="359">
        <f t="shared" si="2"/>
        <v>0</v>
      </c>
      <c r="L46" s="360">
        <f t="shared" si="3"/>
        <v>0</v>
      </c>
      <c r="M46" s="361">
        <f t="shared" si="4"/>
        <v>0</v>
      </c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1"/>
      <c r="BL46" s="151"/>
      <c r="BM46" s="151"/>
      <c r="BN46" s="151"/>
      <c r="BO46" s="151"/>
      <c r="BP46" s="151"/>
      <c r="BQ46" s="151"/>
      <c r="BR46" s="151"/>
      <c r="BS46" s="151"/>
      <c r="BT46" s="151"/>
      <c r="BU46" s="151"/>
      <c r="BV46" s="151"/>
      <c r="BW46" s="151"/>
      <c r="BX46" s="151"/>
      <c r="BY46" s="151"/>
      <c r="BZ46" s="151"/>
      <c r="CA46" s="151"/>
      <c r="CB46" s="151"/>
      <c r="CC46" s="151"/>
      <c r="CD46" s="151"/>
      <c r="CE46" s="151"/>
      <c r="CF46" s="151"/>
      <c r="CG46" s="151"/>
      <c r="CH46" s="151"/>
      <c r="CI46" s="151"/>
      <c r="CJ46" s="151"/>
      <c r="CK46" s="151"/>
      <c r="CL46" s="151"/>
      <c r="CM46" s="151"/>
      <c r="CN46" s="151"/>
      <c r="CO46" s="151"/>
      <c r="CP46" s="151"/>
      <c r="CQ46" s="151"/>
      <c r="CR46" s="151"/>
      <c r="CS46" s="151"/>
      <c r="CT46" s="151"/>
      <c r="CU46" s="151"/>
      <c r="CV46" s="151"/>
      <c r="CW46" s="151"/>
      <c r="CX46" s="151"/>
      <c r="CY46" s="151"/>
    </row>
    <row r="47" spans="1:103" s="152" customFormat="1" x14ac:dyDescent="0.25">
      <c r="A47" s="176">
        <v>41</v>
      </c>
      <c r="B47" s="251">
        <v>18461</v>
      </c>
      <c r="C47" s="247" t="s">
        <v>424</v>
      </c>
      <c r="D47" s="248" t="s">
        <v>425</v>
      </c>
      <c r="E47" s="248" t="s">
        <v>72</v>
      </c>
      <c r="F47" s="188">
        <v>4</v>
      </c>
      <c r="G47" s="358"/>
      <c r="H47" s="358"/>
      <c r="I47" s="249"/>
      <c r="J47" s="249"/>
      <c r="K47" s="359">
        <f t="shared" si="2"/>
        <v>0</v>
      </c>
      <c r="L47" s="360">
        <f t="shared" si="3"/>
        <v>0</v>
      </c>
      <c r="M47" s="361">
        <f t="shared" si="4"/>
        <v>0</v>
      </c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  <c r="BI47" s="151"/>
      <c r="BJ47" s="151"/>
      <c r="BK47" s="151"/>
      <c r="BL47" s="151"/>
      <c r="BM47" s="151"/>
      <c r="BN47" s="151"/>
      <c r="BO47" s="151"/>
      <c r="BP47" s="151"/>
      <c r="BQ47" s="151"/>
      <c r="BR47" s="151"/>
      <c r="BS47" s="151"/>
      <c r="BT47" s="151"/>
      <c r="BU47" s="151"/>
      <c r="BV47" s="151"/>
      <c r="BW47" s="151"/>
      <c r="BX47" s="151"/>
      <c r="BY47" s="151"/>
      <c r="BZ47" s="151"/>
      <c r="CA47" s="151"/>
      <c r="CB47" s="151"/>
      <c r="CC47" s="151"/>
      <c r="CD47" s="151"/>
      <c r="CE47" s="151"/>
      <c r="CF47" s="151"/>
      <c r="CG47" s="151"/>
      <c r="CH47" s="151"/>
      <c r="CI47" s="151"/>
      <c r="CJ47" s="151"/>
      <c r="CK47" s="151"/>
      <c r="CL47" s="151"/>
      <c r="CM47" s="151"/>
      <c r="CN47" s="151"/>
      <c r="CO47" s="151"/>
      <c r="CP47" s="151"/>
      <c r="CQ47" s="151"/>
      <c r="CR47" s="151"/>
      <c r="CS47" s="151"/>
      <c r="CT47" s="151"/>
      <c r="CU47" s="151"/>
      <c r="CV47" s="151"/>
      <c r="CW47" s="151"/>
      <c r="CX47" s="151"/>
      <c r="CY47" s="151"/>
    </row>
    <row r="48" spans="1:103" s="152" customFormat="1" x14ac:dyDescent="0.25">
      <c r="A48" s="176">
        <v>42</v>
      </c>
      <c r="B48" s="251">
        <v>18471</v>
      </c>
      <c r="C48" s="247" t="s">
        <v>382</v>
      </c>
      <c r="D48" s="248" t="s">
        <v>383</v>
      </c>
      <c r="E48" s="248" t="s">
        <v>72</v>
      </c>
      <c r="F48" s="188">
        <v>4</v>
      </c>
      <c r="G48" s="358"/>
      <c r="H48" s="358"/>
      <c r="I48" s="249"/>
      <c r="J48" s="249"/>
      <c r="K48" s="359">
        <f t="shared" si="2"/>
        <v>0</v>
      </c>
      <c r="L48" s="360">
        <f t="shared" si="3"/>
        <v>0</v>
      </c>
      <c r="M48" s="361">
        <f t="shared" si="4"/>
        <v>0</v>
      </c>
      <c r="N48" s="151"/>
      <c r="O48" s="151"/>
      <c r="P48" s="151"/>
      <c r="Q48" s="151"/>
      <c r="R48" s="151"/>
      <c r="S48" s="151"/>
      <c r="T48" s="151"/>
      <c r="U48" s="151"/>
      <c r="V48" s="151"/>
      <c r="W48" s="151"/>
      <c r="X48" s="151"/>
      <c r="Y48" s="151"/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  <c r="BI48" s="151"/>
      <c r="BJ48" s="151"/>
      <c r="BK48" s="151"/>
      <c r="BL48" s="151"/>
      <c r="BM48" s="151"/>
      <c r="BN48" s="151"/>
      <c r="BO48" s="151"/>
      <c r="BP48" s="151"/>
      <c r="BQ48" s="151"/>
      <c r="BR48" s="151"/>
      <c r="BS48" s="151"/>
      <c r="BT48" s="151"/>
      <c r="BU48" s="151"/>
      <c r="BV48" s="151"/>
      <c r="BW48" s="151"/>
      <c r="BX48" s="151"/>
      <c r="BY48" s="151"/>
      <c r="BZ48" s="151"/>
      <c r="CA48" s="151"/>
      <c r="CB48" s="151"/>
      <c r="CC48" s="151"/>
      <c r="CD48" s="151"/>
      <c r="CE48" s="151"/>
      <c r="CF48" s="151"/>
      <c r="CG48" s="151"/>
      <c r="CH48" s="151"/>
      <c r="CI48" s="151"/>
      <c r="CJ48" s="151"/>
      <c r="CK48" s="151"/>
      <c r="CL48" s="151"/>
      <c r="CM48" s="151"/>
      <c r="CN48" s="151"/>
      <c r="CO48" s="151"/>
      <c r="CP48" s="151"/>
      <c r="CQ48" s="151"/>
      <c r="CR48" s="151"/>
      <c r="CS48" s="151"/>
      <c r="CT48" s="151"/>
      <c r="CU48" s="151"/>
      <c r="CV48" s="151"/>
      <c r="CW48" s="151"/>
      <c r="CX48" s="151"/>
      <c r="CY48" s="151"/>
    </row>
    <row r="49" spans="1:103" s="152" customFormat="1" x14ac:dyDescent="0.25">
      <c r="A49" s="176">
        <v>43</v>
      </c>
      <c r="B49" s="251">
        <v>18568</v>
      </c>
      <c r="C49" s="247" t="s">
        <v>384</v>
      </c>
      <c r="D49" s="248" t="s">
        <v>385</v>
      </c>
      <c r="E49" s="248" t="s">
        <v>72</v>
      </c>
      <c r="F49" s="188">
        <v>4</v>
      </c>
      <c r="G49" s="358"/>
      <c r="H49" s="358"/>
      <c r="I49" s="249"/>
      <c r="J49" s="249"/>
      <c r="K49" s="359">
        <f t="shared" si="2"/>
        <v>0</v>
      </c>
      <c r="L49" s="360">
        <f t="shared" si="3"/>
        <v>0</v>
      </c>
      <c r="M49" s="361">
        <f t="shared" si="4"/>
        <v>0</v>
      </c>
      <c r="N49" s="151"/>
      <c r="O49" s="151"/>
      <c r="P49" s="151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  <c r="BI49" s="151"/>
      <c r="BJ49" s="151"/>
      <c r="BK49" s="151"/>
      <c r="BL49" s="151"/>
      <c r="BM49" s="151"/>
      <c r="BN49" s="151"/>
      <c r="BO49" s="151"/>
      <c r="BP49" s="151"/>
      <c r="BQ49" s="151"/>
      <c r="BR49" s="151"/>
      <c r="BS49" s="151"/>
      <c r="BT49" s="151"/>
      <c r="BU49" s="151"/>
      <c r="BV49" s="151"/>
      <c r="BW49" s="151"/>
      <c r="BX49" s="151"/>
      <c r="BY49" s="151"/>
      <c r="BZ49" s="151"/>
      <c r="CA49" s="151"/>
      <c r="CB49" s="151"/>
      <c r="CC49" s="151"/>
      <c r="CD49" s="151"/>
      <c r="CE49" s="151"/>
      <c r="CF49" s="151"/>
      <c r="CG49" s="151"/>
      <c r="CH49" s="151"/>
      <c r="CI49" s="151"/>
      <c r="CJ49" s="151"/>
      <c r="CK49" s="151"/>
      <c r="CL49" s="151"/>
      <c r="CM49" s="151"/>
      <c r="CN49" s="151"/>
      <c r="CO49" s="151"/>
      <c r="CP49" s="151"/>
      <c r="CQ49" s="151"/>
      <c r="CR49" s="151"/>
      <c r="CS49" s="151"/>
      <c r="CT49" s="151"/>
      <c r="CU49" s="151"/>
      <c r="CV49" s="151"/>
      <c r="CW49" s="151"/>
      <c r="CX49" s="151"/>
      <c r="CY49" s="151"/>
    </row>
    <row r="50" spans="1:103" s="152" customFormat="1" x14ac:dyDescent="0.25">
      <c r="A50" s="176">
        <v>44</v>
      </c>
      <c r="B50" s="251">
        <v>18569</v>
      </c>
      <c r="C50" s="247" t="s">
        <v>386</v>
      </c>
      <c r="D50" s="248" t="s">
        <v>387</v>
      </c>
      <c r="E50" s="248" t="s">
        <v>72</v>
      </c>
      <c r="F50" s="188">
        <v>6</v>
      </c>
      <c r="G50" s="358"/>
      <c r="H50" s="358"/>
      <c r="I50" s="249"/>
      <c r="J50" s="249"/>
      <c r="K50" s="359">
        <f t="shared" si="2"/>
        <v>0</v>
      </c>
      <c r="L50" s="360">
        <f t="shared" si="3"/>
        <v>0</v>
      </c>
      <c r="M50" s="361">
        <f t="shared" si="4"/>
        <v>0</v>
      </c>
      <c r="N50" s="151"/>
      <c r="O50" s="151"/>
      <c r="P50" s="151"/>
      <c r="Q50" s="151"/>
      <c r="R50" s="151"/>
      <c r="S50" s="151"/>
      <c r="T50" s="151"/>
      <c r="U50" s="151"/>
      <c r="V50" s="151"/>
      <c r="W50" s="151"/>
      <c r="X50" s="151"/>
      <c r="Y50" s="151"/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  <c r="BI50" s="151"/>
      <c r="BJ50" s="151"/>
      <c r="BK50" s="151"/>
      <c r="BL50" s="151"/>
      <c r="BM50" s="151"/>
      <c r="BN50" s="151"/>
      <c r="BO50" s="151"/>
      <c r="BP50" s="151"/>
      <c r="BQ50" s="151"/>
      <c r="BR50" s="151"/>
      <c r="BS50" s="151"/>
      <c r="BT50" s="151"/>
      <c r="BU50" s="151"/>
      <c r="BV50" s="151"/>
      <c r="BW50" s="151"/>
      <c r="BX50" s="151"/>
      <c r="BY50" s="151"/>
      <c r="BZ50" s="151"/>
      <c r="CA50" s="151"/>
      <c r="CB50" s="151"/>
      <c r="CC50" s="151"/>
      <c r="CD50" s="151"/>
      <c r="CE50" s="151"/>
      <c r="CF50" s="151"/>
      <c r="CG50" s="151"/>
      <c r="CH50" s="151"/>
      <c r="CI50" s="151"/>
      <c r="CJ50" s="151"/>
      <c r="CK50" s="151"/>
      <c r="CL50" s="151"/>
      <c r="CM50" s="151"/>
      <c r="CN50" s="151"/>
      <c r="CO50" s="151"/>
      <c r="CP50" s="151"/>
      <c r="CQ50" s="151"/>
      <c r="CR50" s="151"/>
      <c r="CS50" s="151"/>
      <c r="CT50" s="151"/>
      <c r="CU50" s="151"/>
      <c r="CV50" s="151"/>
      <c r="CW50" s="151"/>
      <c r="CX50" s="151"/>
      <c r="CY50" s="151"/>
    </row>
    <row r="51" spans="1:103" s="152" customFormat="1" x14ac:dyDescent="0.25">
      <c r="A51" s="177"/>
      <c r="B51" s="253"/>
      <c r="C51" s="254" t="s">
        <v>289</v>
      </c>
      <c r="D51" s="255"/>
      <c r="E51" s="255"/>
      <c r="F51" s="189"/>
      <c r="G51" s="362"/>
      <c r="H51" s="362"/>
      <c r="I51" s="256"/>
      <c r="J51" s="256"/>
      <c r="K51" s="363"/>
      <c r="L51" s="363"/>
      <c r="M51" s="364"/>
      <c r="N51" s="151"/>
      <c r="O51" s="151"/>
      <c r="P51" s="151"/>
      <c r="Q51" s="151"/>
      <c r="R51" s="151"/>
      <c r="S51" s="151"/>
      <c r="T51" s="151"/>
      <c r="U51" s="151"/>
      <c r="V51" s="151"/>
      <c r="W51" s="151"/>
      <c r="X51" s="151"/>
      <c r="Y51" s="151"/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  <c r="BI51" s="151"/>
      <c r="BJ51" s="151"/>
      <c r="BK51" s="151"/>
      <c r="BL51" s="151"/>
      <c r="BM51" s="151"/>
      <c r="BN51" s="151"/>
      <c r="BO51" s="151"/>
      <c r="BP51" s="151"/>
      <c r="BQ51" s="151"/>
      <c r="BR51" s="151"/>
      <c r="BS51" s="151"/>
      <c r="BT51" s="151"/>
      <c r="BU51" s="151"/>
      <c r="BV51" s="151"/>
      <c r="BW51" s="151"/>
      <c r="BX51" s="151"/>
      <c r="BY51" s="151"/>
      <c r="BZ51" s="151"/>
      <c r="CA51" s="151"/>
      <c r="CB51" s="151"/>
      <c r="CC51" s="151"/>
      <c r="CD51" s="151"/>
      <c r="CE51" s="151"/>
      <c r="CF51" s="151"/>
      <c r="CG51" s="151"/>
      <c r="CH51" s="151"/>
      <c r="CI51" s="151"/>
      <c r="CJ51" s="151"/>
      <c r="CK51" s="151"/>
      <c r="CL51" s="151"/>
      <c r="CM51" s="151"/>
      <c r="CN51" s="151"/>
      <c r="CO51" s="151"/>
      <c r="CP51" s="151"/>
      <c r="CQ51" s="151"/>
      <c r="CR51" s="151"/>
      <c r="CS51" s="151"/>
      <c r="CT51" s="151"/>
      <c r="CU51" s="151"/>
      <c r="CV51" s="151"/>
      <c r="CW51" s="151"/>
      <c r="CX51" s="151"/>
      <c r="CY51" s="151"/>
    </row>
    <row r="52" spans="1:103" s="152" customFormat="1" x14ac:dyDescent="0.25">
      <c r="A52" s="176">
        <v>45</v>
      </c>
      <c r="B52" s="246">
        <v>18570</v>
      </c>
      <c r="C52" s="247" t="s">
        <v>449</v>
      </c>
      <c r="D52" s="248" t="s">
        <v>388</v>
      </c>
      <c r="E52" s="248" t="s">
        <v>72</v>
      </c>
      <c r="F52" s="188">
        <v>6</v>
      </c>
      <c r="G52" s="358"/>
      <c r="H52" s="358"/>
      <c r="I52" s="249"/>
      <c r="J52" s="249"/>
      <c r="K52" s="359">
        <f t="shared" si="2"/>
        <v>0</v>
      </c>
      <c r="L52" s="360">
        <f t="shared" ref="L52:L59" si="5">I52*F52</f>
        <v>0</v>
      </c>
      <c r="M52" s="361">
        <f t="shared" ref="M52:M59" si="6">K52*F52</f>
        <v>0</v>
      </c>
      <c r="N52" s="151"/>
      <c r="O52" s="151"/>
      <c r="P52" s="151"/>
      <c r="Q52" s="151"/>
      <c r="R52" s="151"/>
      <c r="S52" s="151"/>
      <c r="T52" s="151"/>
      <c r="U52" s="151"/>
      <c r="V52" s="151"/>
      <c r="W52" s="151"/>
      <c r="X52" s="151"/>
      <c r="Y52" s="151"/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  <c r="BI52" s="151"/>
      <c r="BJ52" s="151"/>
      <c r="BK52" s="151"/>
      <c r="BL52" s="151"/>
      <c r="BM52" s="151"/>
      <c r="BN52" s="151"/>
      <c r="BO52" s="151"/>
      <c r="BP52" s="151"/>
      <c r="BQ52" s="151"/>
      <c r="BR52" s="151"/>
      <c r="BS52" s="151"/>
      <c r="BT52" s="151"/>
      <c r="BU52" s="151"/>
      <c r="BV52" s="151"/>
      <c r="BW52" s="151"/>
      <c r="BX52" s="151"/>
      <c r="BY52" s="151"/>
      <c r="BZ52" s="151"/>
      <c r="CA52" s="151"/>
      <c r="CB52" s="151"/>
      <c r="CC52" s="151"/>
      <c r="CD52" s="151"/>
      <c r="CE52" s="151"/>
      <c r="CF52" s="151"/>
      <c r="CG52" s="151"/>
      <c r="CH52" s="151"/>
      <c r="CI52" s="151"/>
      <c r="CJ52" s="151"/>
      <c r="CK52" s="151"/>
      <c r="CL52" s="151"/>
      <c r="CM52" s="151"/>
      <c r="CN52" s="151"/>
      <c r="CO52" s="151"/>
      <c r="CP52" s="151"/>
      <c r="CQ52" s="151"/>
      <c r="CR52" s="151"/>
      <c r="CS52" s="151"/>
      <c r="CT52" s="151"/>
      <c r="CU52" s="151"/>
      <c r="CV52" s="151"/>
      <c r="CW52" s="151"/>
      <c r="CX52" s="151"/>
      <c r="CY52" s="151"/>
    </row>
    <row r="53" spans="1:103" s="152" customFormat="1" x14ac:dyDescent="0.25">
      <c r="A53" s="176">
        <v>46</v>
      </c>
      <c r="B53" s="246">
        <v>18571</v>
      </c>
      <c r="C53" s="247" t="s">
        <v>450</v>
      </c>
      <c r="D53" s="248" t="s">
        <v>389</v>
      </c>
      <c r="E53" s="248" t="s">
        <v>72</v>
      </c>
      <c r="F53" s="188">
        <v>6</v>
      </c>
      <c r="G53" s="358"/>
      <c r="H53" s="358"/>
      <c r="I53" s="249"/>
      <c r="J53" s="249"/>
      <c r="K53" s="359">
        <f t="shared" si="2"/>
        <v>0</v>
      </c>
      <c r="L53" s="360">
        <f t="shared" si="5"/>
        <v>0</v>
      </c>
      <c r="M53" s="361">
        <f t="shared" si="6"/>
        <v>0</v>
      </c>
      <c r="N53" s="151"/>
      <c r="O53" s="151"/>
      <c r="P53" s="151"/>
      <c r="Q53" s="151"/>
      <c r="R53" s="151"/>
      <c r="S53" s="151"/>
      <c r="T53" s="151"/>
      <c r="U53" s="151"/>
      <c r="V53" s="151"/>
      <c r="W53" s="151"/>
      <c r="X53" s="151"/>
      <c r="Y53" s="151"/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  <c r="BI53" s="151"/>
      <c r="BJ53" s="151"/>
      <c r="BK53" s="151"/>
      <c r="BL53" s="151"/>
      <c r="BM53" s="151"/>
      <c r="BN53" s="151"/>
      <c r="BO53" s="151"/>
      <c r="BP53" s="151"/>
      <c r="BQ53" s="151"/>
      <c r="BR53" s="151"/>
      <c r="BS53" s="151"/>
      <c r="BT53" s="151"/>
      <c r="BU53" s="151"/>
      <c r="BV53" s="151"/>
      <c r="BW53" s="151"/>
      <c r="BX53" s="151"/>
      <c r="BY53" s="151"/>
      <c r="BZ53" s="151"/>
      <c r="CA53" s="151"/>
      <c r="CB53" s="151"/>
      <c r="CC53" s="151"/>
      <c r="CD53" s="151"/>
      <c r="CE53" s="151"/>
      <c r="CF53" s="151"/>
      <c r="CG53" s="151"/>
      <c r="CH53" s="151"/>
      <c r="CI53" s="151"/>
      <c r="CJ53" s="151"/>
      <c r="CK53" s="151"/>
      <c r="CL53" s="151"/>
      <c r="CM53" s="151"/>
      <c r="CN53" s="151"/>
      <c r="CO53" s="151"/>
      <c r="CP53" s="151"/>
      <c r="CQ53" s="151"/>
      <c r="CR53" s="151"/>
      <c r="CS53" s="151"/>
      <c r="CT53" s="151"/>
      <c r="CU53" s="151"/>
      <c r="CV53" s="151"/>
      <c r="CW53" s="151"/>
      <c r="CX53" s="151"/>
      <c r="CY53" s="151"/>
    </row>
    <row r="54" spans="1:103" s="152" customFormat="1" x14ac:dyDescent="0.25">
      <c r="A54" s="176">
        <v>47</v>
      </c>
      <c r="B54" s="246">
        <v>18572</v>
      </c>
      <c r="C54" s="247" t="s">
        <v>451</v>
      </c>
      <c r="D54" s="248" t="s">
        <v>390</v>
      </c>
      <c r="E54" s="248" t="s">
        <v>72</v>
      </c>
      <c r="F54" s="188">
        <v>6</v>
      </c>
      <c r="G54" s="358"/>
      <c r="H54" s="358"/>
      <c r="I54" s="249"/>
      <c r="J54" s="249"/>
      <c r="K54" s="359">
        <f t="shared" si="2"/>
        <v>0</v>
      </c>
      <c r="L54" s="360">
        <f t="shared" si="5"/>
        <v>0</v>
      </c>
      <c r="M54" s="361">
        <f t="shared" si="6"/>
        <v>0</v>
      </c>
      <c r="N54" s="151"/>
      <c r="O54" s="151"/>
      <c r="P54" s="151"/>
      <c r="Q54" s="151"/>
      <c r="R54" s="151"/>
      <c r="S54" s="151"/>
      <c r="T54" s="151"/>
      <c r="U54" s="151"/>
      <c r="V54" s="151"/>
      <c r="W54" s="151"/>
      <c r="X54" s="151"/>
      <c r="Y54" s="151"/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  <c r="BI54" s="151"/>
      <c r="BJ54" s="151"/>
      <c r="BK54" s="151"/>
      <c r="BL54" s="151"/>
      <c r="BM54" s="151"/>
      <c r="BN54" s="151"/>
      <c r="BO54" s="151"/>
      <c r="BP54" s="151"/>
      <c r="BQ54" s="151"/>
      <c r="BR54" s="151"/>
      <c r="BS54" s="151"/>
      <c r="BT54" s="151"/>
      <c r="BU54" s="151"/>
      <c r="BV54" s="151"/>
      <c r="BW54" s="151"/>
      <c r="BX54" s="151"/>
      <c r="BY54" s="151"/>
      <c r="BZ54" s="151"/>
      <c r="CA54" s="151"/>
      <c r="CB54" s="151"/>
      <c r="CC54" s="151"/>
      <c r="CD54" s="151"/>
      <c r="CE54" s="151"/>
      <c r="CF54" s="151"/>
      <c r="CG54" s="151"/>
      <c r="CH54" s="151"/>
      <c r="CI54" s="151"/>
      <c r="CJ54" s="151"/>
      <c r="CK54" s="151"/>
      <c r="CL54" s="151"/>
      <c r="CM54" s="151"/>
      <c r="CN54" s="151"/>
      <c r="CO54" s="151"/>
      <c r="CP54" s="151"/>
      <c r="CQ54" s="151"/>
      <c r="CR54" s="151"/>
      <c r="CS54" s="151"/>
      <c r="CT54" s="151"/>
      <c r="CU54" s="151"/>
      <c r="CV54" s="151"/>
      <c r="CW54" s="151"/>
      <c r="CX54" s="151"/>
      <c r="CY54" s="151"/>
    </row>
    <row r="55" spans="1:103" s="152" customFormat="1" x14ac:dyDescent="0.25">
      <c r="A55" s="176">
        <v>48</v>
      </c>
      <c r="B55" s="246">
        <v>18462</v>
      </c>
      <c r="C55" s="247" t="s">
        <v>391</v>
      </c>
      <c r="D55" s="248" t="s">
        <v>392</v>
      </c>
      <c r="E55" s="248" t="s">
        <v>72</v>
      </c>
      <c r="F55" s="188">
        <v>4</v>
      </c>
      <c r="G55" s="358"/>
      <c r="H55" s="358"/>
      <c r="I55" s="249"/>
      <c r="J55" s="249"/>
      <c r="K55" s="359">
        <f t="shared" si="2"/>
        <v>0</v>
      </c>
      <c r="L55" s="360">
        <f t="shared" si="5"/>
        <v>0</v>
      </c>
      <c r="M55" s="361">
        <f t="shared" si="6"/>
        <v>0</v>
      </c>
      <c r="N55" s="151"/>
      <c r="O55" s="151"/>
      <c r="P55" s="151"/>
      <c r="Q55" s="151"/>
      <c r="R55" s="151"/>
      <c r="S55" s="151"/>
      <c r="T55" s="151"/>
      <c r="U55" s="151"/>
      <c r="V55" s="151"/>
      <c r="W55" s="151"/>
      <c r="X55" s="151"/>
      <c r="Y55" s="151"/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  <c r="BI55" s="151"/>
      <c r="BJ55" s="151"/>
      <c r="BK55" s="151"/>
      <c r="BL55" s="151"/>
      <c r="BM55" s="151"/>
      <c r="BN55" s="151"/>
      <c r="BO55" s="151"/>
      <c r="BP55" s="151"/>
      <c r="BQ55" s="151"/>
      <c r="BR55" s="151"/>
      <c r="BS55" s="151"/>
      <c r="BT55" s="151"/>
      <c r="BU55" s="151"/>
      <c r="BV55" s="151"/>
      <c r="BW55" s="151"/>
      <c r="BX55" s="151"/>
      <c r="BY55" s="151"/>
      <c r="BZ55" s="151"/>
      <c r="CA55" s="151"/>
      <c r="CB55" s="151"/>
      <c r="CC55" s="151"/>
      <c r="CD55" s="151"/>
      <c r="CE55" s="151"/>
      <c r="CF55" s="151"/>
      <c r="CG55" s="151"/>
      <c r="CH55" s="151"/>
      <c r="CI55" s="151"/>
      <c r="CJ55" s="151"/>
      <c r="CK55" s="151"/>
      <c r="CL55" s="151"/>
      <c r="CM55" s="151"/>
      <c r="CN55" s="151"/>
      <c r="CO55" s="151"/>
      <c r="CP55" s="151"/>
      <c r="CQ55" s="151"/>
      <c r="CR55" s="151"/>
      <c r="CS55" s="151"/>
      <c r="CT55" s="151"/>
      <c r="CU55" s="151"/>
      <c r="CV55" s="151"/>
      <c r="CW55" s="151"/>
      <c r="CX55" s="151"/>
      <c r="CY55" s="151"/>
    </row>
    <row r="56" spans="1:103" s="152" customFormat="1" x14ac:dyDescent="0.25">
      <c r="A56" s="176">
        <v>49</v>
      </c>
      <c r="B56" s="246">
        <v>18473</v>
      </c>
      <c r="C56" s="247" t="s">
        <v>393</v>
      </c>
      <c r="D56" s="248" t="s">
        <v>394</v>
      </c>
      <c r="E56" s="248" t="s">
        <v>72</v>
      </c>
      <c r="F56" s="188">
        <v>8</v>
      </c>
      <c r="G56" s="358"/>
      <c r="H56" s="358"/>
      <c r="I56" s="249"/>
      <c r="J56" s="249"/>
      <c r="K56" s="359">
        <f t="shared" si="2"/>
        <v>0</v>
      </c>
      <c r="L56" s="360">
        <f t="shared" si="5"/>
        <v>0</v>
      </c>
      <c r="M56" s="361">
        <f t="shared" si="6"/>
        <v>0</v>
      </c>
      <c r="N56" s="151"/>
      <c r="O56" s="151"/>
      <c r="P56" s="151"/>
      <c r="Q56" s="151"/>
      <c r="R56" s="151"/>
      <c r="S56" s="151"/>
      <c r="T56" s="151"/>
      <c r="U56" s="151"/>
      <c r="V56" s="151"/>
      <c r="W56" s="151"/>
      <c r="X56" s="151"/>
      <c r="Y56" s="151"/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  <c r="BI56" s="151"/>
      <c r="BJ56" s="151"/>
      <c r="BK56" s="151"/>
      <c r="BL56" s="151"/>
      <c r="BM56" s="151"/>
      <c r="BN56" s="151"/>
      <c r="BO56" s="151"/>
      <c r="BP56" s="151"/>
      <c r="BQ56" s="151"/>
      <c r="BR56" s="151"/>
      <c r="BS56" s="151"/>
      <c r="BT56" s="151"/>
      <c r="BU56" s="151"/>
      <c r="BV56" s="151"/>
      <c r="BW56" s="151"/>
      <c r="BX56" s="151"/>
      <c r="BY56" s="151"/>
      <c r="BZ56" s="151"/>
      <c r="CA56" s="151"/>
      <c r="CB56" s="151"/>
      <c r="CC56" s="151"/>
      <c r="CD56" s="151"/>
      <c r="CE56" s="151"/>
      <c r="CF56" s="151"/>
      <c r="CG56" s="151"/>
      <c r="CH56" s="151"/>
      <c r="CI56" s="151"/>
      <c r="CJ56" s="151"/>
      <c r="CK56" s="151"/>
      <c r="CL56" s="151"/>
      <c r="CM56" s="151"/>
      <c r="CN56" s="151"/>
      <c r="CO56" s="151"/>
      <c r="CP56" s="151"/>
      <c r="CQ56" s="151"/>
      <c r="CR56" s="151"/>
      <c r="CS56" s="151"/>
      <c r="CT56" s="151"/>
      <c r="CU56" s="151"/>
      <c r="CV56" s="151"/>
      <c r="CW56" s="151"/>
      <c r="CX56" s="151"/>
      <c r="CY56" s="151"/>
    </row>
    <row r="57" spans="1:103" s="152" customFormat="1" x14ac:dyDescent="0.25">
      <c r="A57" s="176">
        <v>50</v>
      </c>
      <c r="B57" s="246">
        <v>18575</v>
      </c>
      <c r="C57" s="247" t="s">
        <v>396</v>
      </c>
      <c r="D57" s="248" t="s">
        <v>397</v>
      </c>
      <c r="E57" s="248" t="s">
        <v>72</v>
      </c>
      <c r="F57" s="188">
        <v>6</v>
      </c>
      <c r="G57" s="358"/>
      <c r="H57" s="358"/>
      <c r="I57" s="249"/>
      <c r="J57" s="249"/>
      <c r="K57" s="359">
        <f t="shared" si="2"/>
        <v>0</v>
      </c>
      <c r="L57" s="360">
        <f t="shared" si="5"/>
        <v>0</v>
      </c>
      <c r="M57" s="361">
        <f t="shared" si="6"/>
        <v>0</v>
      </c>
      <c r="N57" s="151"/>
      <c r="O57" s="151"/>
      <c r="P57" s="151"/>
      <c r="Q57" s="151"/>
      <c r="R57" s="151"/>
      <c r="S57" s="151"/>
      <c r="T57" s="151"/>
      <c r="U57" s="151"/>
      <c r="V57" s="151"/>
      <c r="W57" s="151"/>
      <c r="X57" s="151"/>
      <c r="Y57" s="151"/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  <c r="BI57" s="151"/>
      <c r="BJ57" s="151"/>
      <c r="BK57" s="151"/>
      <c r="BL57" s="151"/>
      <c r="BM57" s="151"/>
      <c r="BN57" s="151"/>
      <c r="BO57" s="151"/>
      <c r="BP57" s="151"/>
      <c r="BQ57" s="151"/>
      <c r="BR57" s="151"/>
      <c r="BS57" s="151"/>
      <c r="BT57" s="151"/>
      <c r="BU57" s="151"/>
      <c r="BV57" s="151"/>
      <c r="BW57" s="151"/>
      <c r="BX57" s="151"/>
      <c r="BY57" s="151"/>
      <c r="BZ57" s="151"/>
      <c r="CA57" s="151"/>
      <c r="CB57" s="151"/>
      <c r="CC57" s="151"/>
      <c r="CD57" s="151"/>
      <c r="CE57" s="151"/>
      <c r="CF57" s="151"/>
      <c r="CG57" s="151"/>
      <c r="CH57" s="151"/>
      <c r="CI57" s="151"/>
      <c r="CJ57" s="151"/>
      <c r="CK57" s="151"/>
      <c r="CL57" s="151"/>
      <c r="CM57" s="151"/>
      <c r="CN57" s="151"/>
      <c r="CO57" s="151"/>
      <c r="CP57" s="151"/>
      <c r="CQ57" s="151"/>
      <c r="CR57" s="151"/>
      <c r="CS57" s="151"/>
      <c r="CT57" s="151"/>
      <c r="CU57" s="151"/>
      <c r="CV57" s="151"/>
      <c r="CW57" s="151"/>
      <c r="CX57" s="151"/>
      <c r="CY57" s="151"/>
    </row>
    <row r="58" spans="1:103" s="152" customFormat="1" x14ac:dyDescent="0.25">
      <c r="A58" s="176">
        <v>51</v>
      </c>
      <c r="B58" s="246">
        <v>18576</v>
      </c>
      <c r="C58" s="247" t="s">
        <v>398</v>
      </c>
      <c r="D58" s="248" t="s">
        <v>383</v>
      </c>
      <c r="E58" s="248" t="s">
        <v>72</v>
      </c>
      <c r="F58" s="188">
        <v>4</v>
      </c>
      <c r="G58" s="358"/>
      <c r="H58" s="358"/>
      <c r="I58" s="249"/>
      <c r="J58" s="249"/>
      <c r="K58" s="359">
        <f t="shared" si="2"/>
        <v>0</v>
      </c>
      <c r="L58" s="360">
        <f t="shared" si="5"/>
        <v>0</v>
      </c>
      <c r="M58" s="361">
        <f t="shared" si="6"/>
        <v>0</v>
      </c>
      <c r="N58" s="151"/>
      <c r="O58" s="151"/>
      <c r="P58" s="151"/>
      <c r="Q58" s="151"/>
      <c r="R58" s="151"/>
      <c r="S58" s="151"/>
      <c r="T58" s="151"/>
      <c r="U58" s="151"/>
      <c r="V58" s="151"/>
      <c r="W58" s="151"/>
      <c r="X58" s="151"/>
      <c r="Y58" s="151"/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  <c r="BI58" s="151"/>
      <c r="BJ58" s="151"/>
      <c r="BK58" s="151"/>
      <c r="BL58" s="151"/>
      <c r="BM58" s="151"/>
      <c r="BN58" s="151"/>
      <c r="BO58" s="151"/>
      <c r="BP58" s="151"/>
      <c r="BQ58" s="151"/>
      <c r="BR58" s="151"/>
      <c r="BS58" s="151"/>
      <c r="BT58" s="151"/>
      <c r="BU58" s="151"/>
      <c r="BV58" s="151"/>
      <c r="BW58" s="151"/>
      <c r="BX58" s="151"/>
      <c r="BY58" s="151"/>
      <c r="BZ58" s="151"/>
      <c r="CA58" s="151"/>
      <c r="CB58" s="151"/>
      <c r="CC58" s="151"/>
      <c r="CD58" s="151"/>
      <c r="CE58" s="151"/>
      <c r="CF58" s="151"/>
      <c r="CG58" s="151"/>
      <c r="CH58" s="151"/>
      <c r="CI58" s="151"/>
      <c r="CJ58" s="151"/>
      <c r="CK58" s="151"/>
      <c r="CL58" s="151"/>
      <c r="CM58" s="151"/>
      <c r="CN58" s="151"/>
      <c r="CO58" s="151"/>
      <c r="CP58" s="151"/>
      <c r="CQ58" s="151"/>
      <c r="CR58" s="151"/>
      <c r="CS58" s="151"/>
      <c r="CT58" s="151"/>
      <c r="CU58" s="151"/>
      <c r="CV58" s="151"/>
      <c r="CW58" s="151"/>
      <c r="CX58" s="151"/>
      <c r="CY58" s="151"/>
    </row>
    <row r="59" spans="1:103" s="152" customFormat="1" x14ac:dyDescent="0.25">
      <c r="A59" s="176">
        <v>52</v>
      </c>
      <c r="B59" s="246">
        <v>18577</v>
      </c>
      <c r="C59" s="247" t="s">
        <v>399</v>
      </c>
      <c r="D59" s="248" t="s">
        <v>383</v>
      </c>
      <c r="E59" s="248" t="s">
        <v>72</v>
      </c>
      <c r="F59" s="188">
        <v>6</v>
      </c>
      <c r="G59" s="358"/>
      <c r="H59" s="358"/>
      <c r="I59" s="249"/>
      <c r="J59" s="249"/>
      <c r="K59" s="359">
        <f t="shared" si="2"/>
        <v>0</v>
      </c>
      <c r="L59" s="360">
        <f t="shared" si="5"/>
        <v>0</v>
      </c>
      <c r="M59" s="361">
        <f t="shared" si="6"/>
        <v>0</v>
      </c>
      <c r="N59" s="151"/>
      <c r="O59" s="151"/>
      <c r="P59" s="151"/>
      <c r="Q59" s="151"/>
      <c r="R59" s="151"/>
      <c r="S59" s="151"/>
      <c r="T59" s="151"/>
      <c r="U59" s="151"/>
      <c r="V59" s="151"/>
      <c r="W59" s="151"/>
      <c r="X59" s="151"/>
      <c r="Y59" s="151"/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  <c r="BI59" s="151"/>
      <c r="BJ59" s="151"/>
      <c r="BK59" s="151"/>
      <c r="BL59" s="151"/>
      <c r="BM59" s="151"/>
      <c r="BN59" s="151"/>
      <c r="BO59" s="151"/>
      <c r="BP59" s="151"/>
      <c r="BQ59" s="151"/>
      <c r="BR59" s="151"/>
      <c r="BS59" s="151"/>
      <c r="BT59" s="151"/>
      <c r="BU59" s="151"/>
      <c r="BV59" s="151"/>
      <c r="BW59" s="151"/>
      <c r="BX59" s="151"/>
      <c r="BY59" s="151"/>
      <c r="BZ59" s="151"/>
      <c r="CA59" s="151"/>
      <c r="CB59" s="151"/>
      <c r="CC59" s="151"/>
      <c r="CD59" s="151"/>
      <c r="CE59" s="151"/>
      <c r="CF59" s="151"/>
      <c r="CG59" s="151"/>
      <c r="CH59" s="151"/>
      <c r="CI59" s="151"/>
      <c r="CJ59" s="151"/>
      <c r="CK59" s="151"/>
      <c r="CL59" s="151"/>
      <c r="CM59" s="151"/>
      <c r="CN59" s="151"/>
      <c r="CO59" s="151"/>
      <c r="CP59" s="151"/>
      <c r="CQ59" s="151"/>
      <c r="CR59" s="151"/>
      <c r="CS59" s="151"/>
      <c r="CT59" s="151"/>
      <c r="CU59" s="151"/>
      <c r="CV59" s="151"/>
      <c r="CW59" s="151"/>
      <c r="CX59" s="151"/>
      <c r="CY59" s="151"/>
    </row>
    <row r="60" spans="1:103" s="152" customFormat="1" x14ac:dyDescent="0.25">
      <c r="A60" s="177"/>
      <c r="B60" s="253"/>
      <c r="C60" s="254" t="s">
        <v>400</v>
      </c>
      <c r="D60" s="255"/>
      <c r="E60" s="255"/>
      <c r="F60" s="189"/>
      <c r="G60" s="362"/>
      <c r="H60" s="362"/>
      <c r="I60" s="256"/>
      <c r="J60" s="256"/>
      <c r="K60" s="363"/>
      <c r="L60" s="363"/>
      <c r="M60" s="364"/>
      <c r="N60" s="151"/>
      <c r="O60" s="151"/>
      <c r="P60" s="151"/>
      <c r="Q60" s="151"/>
      <c r="R60" s="151"/>
      <c r="S60" s="151"/>
      <c r="T60" s="151"/>
      <c r="U60" s="151"/>
      <c r="V60" s="151"/>
      <c r="W60" s="151"/>
      <c r="X60" s="151"/>
      <c r="Y60" s="151"/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  <c r="BI60" s="151"/>
      <c r="BJ60" s="151"/>
      <c r="BK60" s="151"/>
      <c r="BL60" s="151"/>
      <c r="BM60" s="151"/>
      <c r="BN60" s="151"/>
      <c r="BO60" s="151"/>
      <c r="BP60" s="151"/>
      <c r="BQ60" s="151"/>
      <c r="BR60" s="151"/>
      <c r="BS60" s="151"/>
      <c r="BT60" s="151"/>
      <c r="BU60" s="151"/>
      <c r="BV60" s="151"/>
      <c r="BW60" s="151"/>
      <c r="BX60" s="151"/>
      <c r="BY60" s="151"/>
      <c r="BZ60" s="151"/>
      <c r="CA60" s="151"/>
      <c r="CB60" s="151"/>
      <c r="CC60" s="151"/>
      <c r="CD60" s="151"/>
      <c r="CE60" s="151"/>
      <c r="CF60" s="151"/>
      <c r="CG60" s="151"/>
      <c r="CH60" s="151"/>
      <c r="CI60" s="151"/>
      <c r="CJ60" s="151"/>
      <c r="CK60" s="151"/>
      <c r="CL60" s="151"/>
      <c r="CM60" s="151"/>
      <c r="CN60" s="151"/>
      <c r="CO60" s="151"/>
      <c r="CP60" s="151"/>
      <c r="CQ60" s="151"/>
      <c r="CR60" s="151"/>
      <c r="CS60" s="151"/>
      <c r="CT60" s="151"/>
      <c r="CU60" s="151"/>
      <c r="CV60" s="151"/>
      <c r="CW60" s="151"/>
      <c r="CX60" s="151"/>
      <c r="CY60" s="151"/>
    </row>
    <row r="61" spans="1:103" s="152" customFormat="1" x14ac:dyDescent="0.25">
      <c r="A61" s="176">
        <v>53</v>
      </c>
      <c r="B61" s="246">
        <v>18283</v>
      </c>
      <c r="C61" s="247" t="s">
        <v>401</v>
      </c>
      <c r="D61" s="248" t="s">
        <v>402</v>
      </c>
      <c r="E61" s="248" t="s">
        <v>72</v>
      </c>
      <c r="F61" s="188">
        <v>20</v>
      </c>
      <c r="G61" s="358"/>
      <c r="H61" s="358"/>
      <c r="I61" s="249"/>
      <c r="J61" s="249"/>
      <c r="K61" s="359">
        <f t="shared" si="2"/>
        <v>0</v>
      </c>
      <c r="L61" s="360">
        <f t="shared" ref="L61:L86" si="7">I61*F61</f>
        <v>0</v>
      </c>
      <c r="M61" s="361">
        <f t="shared" ref="M61:M86" si="8">K61*F61</f>
        <v>0</v>
      </c>
      <c r="N61" s="151"/>
      <c r="O61" s="151"/>
      <c r="P61" s="151"/>
      <c r="Q61" s="151"/>
      <c r="R61" s="151"/>
      <c r="S61" s="151"/>
      <c r="T61" s="151"/>
      <c r="U61" s="151"/>
      <c r="V61" s="151"/>
      <c r="W61" s="151"/>
      <c r="X61" s="151"/>
      <c r="Y61" s="151"/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  <c r="BI61" s="151"/>
      <c r="BJ61" s="151"/>
      <c r="BK61" s="151"/>
      <c r="BL61" s="151"/>
      <c r="BM61" s="151"/>
      <c r="BN61" s="151"/>
      <c r="BO61" s="151"/>
      <c r="BP61" s="151"/>
      <c r="BQ61" s="151"/>
      <c r="BR61" s="151"/>
      <c r="BS61" s="151"/>
      <c r="BT61" s="151"/>
      <c r="BU61" s="151"/>
      <c r="BV61" s="151"/>
      <c r="BW61" s="151"/>
      <c r="BX61" s="151"/>
      <c r="BY61" s="151"/>
      <c r="BZ61" s="151"/>
      <c r="CA61" s="151"/>
      <c r="CB61" s="151"/>
      <c r="CC61" s="151"/>
      <c r="CD61" s="151"/>
      <c r="CE61" s="151"/>
      <c r="CF61" s="151"/>
      <c r="CG61" s="151"/>
      <c r="CH61" s="151"/>
      <c r="CI61" s="151"/>
      <c r="CJ61" s="151"/>
      <c r="CK61" s="151"/>
      <c r="CL61" s="151"/>
      <c r="CM61" s="151"/>
      <c r="CN61" s="151"/>
      <c r="CO61" s="151"/>
      <c r="CP61" s="151"/>
      <c r="CQ61" s="151"/>
      <c r="CR61" s="151"/>
      <c r="CS61" s="151"/>
      <c r="CT61" s="151"/>
      <c r="CU61" s="151"/>
      <c r="CV61" s="151"/>
      <c r="CW61" s="151"/>
      <c r="CX61" s="151"/>
      <c r="CY61" s="151"/>
    </row>
    <row r="62" spans="1:103" s="152" customFormat="1" x14ac:dyDescent="0.25">
      <c r="A62" s="176">
        <v>54</v>
      </c>
      <c r="B62" s="246">
        <v>18475</v>
      </c>
      <c r="C62" s="247" t="s">
        <v>403</v>
      </c>
      <c r="D62" s="248" t="s">
        <v>404</v>
      </c>
      <c r="E62" s="248" t="s">
        <v>72</v>
      </c>
      <c r="F62" s="188">
        <v>8</v>
      </c>
      <c r="G62" s="358"/>
      <c r="H62" s="358"/>
      <c r="I62" s="249"/>
      <c r="J62" s="249"/>
      <c r="K62" s="359">
        <f t="shared" si="2"/>
        <v>0</v>
      </c>
      <c r="L62" s="360">
        <f t="shared" si="7"/>
        <v>0</v>
      </c>
      <c r="M62" s="361">
        <f t="shared" si="8"/>
        <v>0</v>
      </c>
      <c r="N62" s="151"/>
      <c r="O62" s="151"/>
      <c r="P62" s="151"/>
      <c r="Q62" s="151"/>
      <c r="R62" s="151"/>
      <c r="S62" s="151"/>
      <c r="T62" s="151"/>
      <c r="U62" s="151"/>
      <c r="V62" s="151"/>
      <c r="W62" s="151"/>
      <c r="X62" s="151"/>
      <c r="Y62" s="151"/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  <c r="BI62" s="151"/>
      <c r="BJ62" s="151"/>
      <c r="BK62" s="151"/>
      <c r="BL62" s="151"/>
      <c r="BM62" s="151"/>
      <c r="BN62" s="151"/>
      <c r="BO62" s="151"/>
      <c r="BP62" s="151"/>
      <c r="BQ62" s="151"/>
      <c r="BR62" s="151"/>
      <c r="BS62" s="151"/>
      <c r="BT62" s="151"/>
      <c r="BU62" s="151"/>
      <c r="BV62" s="151"/>
      <c r="BW62" s="151"/>
      <c r="BX62" s="151"/>
      <c r="BY62" s="151"/>
      <c r="BZ62" s="151"/>
      <c r="CA62" s="151"/>
      <c r="CB62" s="151"/>
      <c r="CC62" s="151"/>
      <c r="CD62" s="151"/>
      <c r="CE62" s="151"/>
      <c r="CF62" s="151"/>
      <c r="CG62" s="151"/>
      <c r="CH62" s="151"/>
      <c r="CI62" s="151"/>
      <c r="CJ62" s="151"/>
      <c r="CK62" s="151"/>
      <c r="CL62" s="151"/>
      <c r="CM62" s="151"/>
      <c r="CN62" s="151"/>
      <c r="CO62" s="151"/>
      <c r="CP62" s="151"/>
      <c r="CQ62" s="151"/>
      <c r="CR62" s="151"/>
      <c r="CS62" s="151"/>
      <c r="CT62" s="151"/>
      <c r="CU62" s="151"/>
      <c r="CV62" s="151"/>
      <c r="CW62" s="151"/>
      <c r="CX62" s="151"/>
      <c r="CY62" s="151"/>
    </row>
    <row r="63" spans="1:103" s="152" customFormat="1" x14ac:dyDescent="0.25">
      <c r="A63" s="176">
        <v>55</v>
      </c>
      <c r="B63" s="246">
        <v>18476</v>
      </c>
      <c r="C63" s="247" t="s">
        <v>405</v>
      </c>
      <c r="D63" s="248" t="s">
        <v>406</v>
      </c>
      <c r="E63" s="248" t="s">
        <v>72</v>
      </c>
      <c r="F63" s="188">
        <v>16</v>
      </c>
      <c r="G63" s="358"/>
      <c r="H63" s="358"/>
      <c r="I63" s="249"/>
      <c r="J63" s="249"/>
      <c r="K63" s="359">
        <f t="shared" si="2"/>
        <v>0</v>
      </c>
      <c r="L63" s="360">
        <f t="shared" si="7"/>
        <v>0</v>
      </c>
      <c r="M63" s="361">
        <f t="shared" si="8"/>
        <v>0</v>
      </c>
      <c r="N63" s="151"/>
      <c r="O63" s="151"/>
      <c r="P63" s="151"/>
      <c r="Q63" s="151"/>
      <c r="R63" s="151"/>
      <c r="S63" s="151"/>
      <c r="T63" s="151"/>
      <c r="U63" s="151"/>
      <c r="V63" s="151"/>
      <c r="W63" s="151"/>
      <c r="X63" s="151"/>
      <c r="Y63" s="151"/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  <c r="BI63" s="151"/>
      <c r="BJ63" s="151"/>
      <c r="BK63" s="151"/>
      <c r="BL63" s="151"/>
      <c r="BM63" s="151"/>
      <c r="BN63" s="151"/>
      <c r="BO63" s="151"/>
      <c r="BP63" s="151"/>
      <c r="BQ63" s="151"/>
      <c r="BR63" s="151"/>
      <c r="BS63" s="151"/>
      <c r="BT63" s="151"/>
      <c r="BU63" s="151"/>
      <c r="BV63" s="151"/>
      <c r="BW63" s="151"/>
      <c r="BX63" s="151"/>
      <c r="BY63" s="151"/>
      <c r="BZ63" s="151"/>
      <c r="CA63" s="151"/>
      <c r="CB63" s="151"/>
      <c r="CC63" s="151"/>
      <c r="CD63" s="151"/>
      <c r="CE63" s="151"/>
      <c r="CF63" s="151"/>
      <c r="CG63" s="151"/>
      <c r="CH63" s="151"/>
      <c r="CI63" s="151"/>
      <c r="CJ63" s="151"/>
      <c r="CK63" s="151"/>
      <c r="CL63" s="151"/>
      <c r="CM63" s="151"/>
      <c r="CN63" s="151"/>
      <c r="CO63" s="151"/>
      <c r="CP63" s="151"/>
      <c r="CQ63" s="151"/>
      <c r="CR63" s="151"/>
      <c r="CS63" s="151"/>
      <c r="CT63" s="151"/>
      <c r="CU63" s="151"/>
      <c r="CV63" s="151"/>
      <c r="CW63" s="151"/>
      <c r="CX63" s="151"/>
      <c r="CY63" s="151"/>
    </row>
    <row r="64" spans="1:103" s="152" customFormat="1" x14ac:dyDescent="0.25">
      <c r="A64" s="176">
        <v>56</v>
      </c>
      <c r="B64" s="246">
        <v>18136</v>
      </c>
      <c r="C64" s="247" t="s">
        <v>407</v>
      </c>
      <c r="D64" s="248" t="s">
        <v>408</v>
      </c>
      <c r="E64" s="248" t="s">
        <v>72</v>
      </c>
      <c r="F64" s="188">
        <v>22</v>
      </c>
      <c r="G64" s="358"/>
      <c r="H64" s="358"/>
      <c r="I64" s="249"/>
      <c r="J64" s="249"/>
      <c r="K64" s="359">
        <f t="shared" si="2"/>
        <v>0</v>
      </c>
      <c r="L64" s="360">
        <f t="shared" si="7"/>
        <v>0</v>
      </c>
      <c r="M64" s="361">
        <f t="shared" si="8"/>
        <v>0</v>
      </c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1"/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  <c r="BI64" s="151"/>
      <c r="BJ64" s="151"/>
      <c r="BK64" s="151"/>
      <c r="BL64" s="151"/>
      <c r="BM64" s="151"/>
      <c r="BN64" s="151"/>
      <c r="BO64" s="151"/>
      <c r="BP64" s="151"/>
      <c r="BQ64" s="151"/>
      <c r="BR64" s="151"/>
      <c r="BS64" s="151"/>
      <c r="BT64" s="151"/>
      <c r="BU64" s="151"/>
      <c r="BV64" s="151"/>
      <c r="BW64" s="151"/>
      <c r="BX64" s="151"/>
      <c r="BY64" s="151"/>
      <c r="BZ64" s="151"/>
      <c r="CA64" s="151"/>
      <c r="CB64" s="151"/>
      <c r="CC64" s="151"/>
      <c r="CD64" s="151"/>
      <c r="CE64" s="151"/>
      <c r="CF64" s="151"/>
      <c r="CG64" s="151"/>
      <c r="CH64" s="151"/>
      <c r="CI64" s="151"/>
      <c r="CJ64" s="151"/>
      <c r="CK64" s="151"/>
      <c r="CL64" s="151"/>
      <c r="CM64" s="151"/>
      <c r="CN64" s="151"/>
      <c r="CO64" s="151"/>
      <c r="CP64" s="151"/>
      <c r="CQ64" s="151"/>
      <c r="CR64" s="151"/>
      <c r="CS64" s="151"/>
      <c r="CT64" s="151"/>
      <c r="CU64" s="151"/>
      <c r="CV64" s="151"/>
      <c r="CW64" s="151"/>
      <c r="CX64" s="151"/>
      <c r="CY64" s="151"/>
    </row>
    <row r="65" spans="1:103" s="152" customFormat="1" x14ac:dyDescent="0.25">
      <c r="A65" s="176">
        <v>57</v>
      </c>
      <c r="B65" s="246">
        <v>18578</v>
      </c>
      <c r="C65" s="247" t="s">
        <v>452</v>
      </c>
      <c r="D65" s="248" t="s">
        <v>409</v>
      </c>
      <c r="E65" s="248" t="s">
        <v>72</v>
      </c>
      <c r="F65" s="188">
        <v>4</v>
      </c>
      <c r="G65" s="358"/>
      <c r="H65" s="358"/>
      <c r="I65" s="249"/>
      <c r="J65" s="249"/>
      <c r="K65" s="359">
        <f t="shared" si="2"/>
        <v>0</v>
      </c>
      <c r="L65" s="360">
        <f t="shared" si="7"/>
        <v>0</v>
      </c>
      <c r="M65" s="361">
        <f t="shared" si="8"/>
        <v>0</v>
      </c>
      <c r="N65" s="151"/>
      <c r="O65" s="151"/>
      <c r="P65" s="151"/>
      <c r="Q65" s="151"/>
      <c r="R65" s="151"/>
      <c r="S65" s="151"/>
      <c r="T65" s="151"/>
      <c r="U65" s="151"/>
      <c r="V65" s="151"/>
      <c r="W65" s="151"/>
      <c r="X65" s="151"/>
      <c r="Y65" s="151"/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  <c r="BI65" s="151"/>
      <c r="BJ65" s="151"/>
      <c r="BK65" s="151"/>
      <c r="BL65" s="151"/>
      <c r="BM65" s="151"/>
      <c r="BN65" s="151"/>
      <c r="BO65" s="151"/>
      <c r="BP65" s="151"/>
      <c r="BQ65" s="151"/>
      <c r="BR65" s="151"/>
      <c r="BS65" s="151"/>
      <c r="BT65" s="151"/>
      <c r="BU65" s="151"/>
      <c r="BV65" s="151"/>
      <c r="BW65" s="151"/>
      <c r="BX65" s="151"/>
      <c r="BY65" s="151"/>
      <c r="BZ65" s="151"/>
      <c r="CA65" s="151"/>
      <c r="CB65" s="151"/>
      <c r="CC65" s="151"/>
      <c r="CD65" s="151"/>
      <c r="CE65" s="151"/>
      <c r="CF65" s="151"/>
      <c r="CG65" s="151"/>
      <c r="CH65" s="151"/>
      <c r="CI65" s="151"/>
      <c r="CJ65" s="151"/>
      <c r="CK65" s="151"/>
      <c r="CL65" s="151"/>
      <c r="CM65" s="151"/>
      <c r="CN65" s="151"/>
      <c r="CO65" s="151"/>
      <c r="CP65" s="151"/>
      <c r="CQ65" s="151"/>
      <c r="CR65" s="151"/>
      <c r="CS65" s="151"/>
      <c r="CT65" s="151"/>
      <c r="CU65" s="151"/>
      <c r="CV65" s="151"/>
      <c r="CW65" s="151"/>
      <c r="CX65" s="151"/>
      <c r="CY65" s="151"/>
    </row>
    <row r="66" spans="1:103" s="152" customFormat="1" x14ac:dyDescent="0.25">
      <c r="A66" s="176">
        <v>58</v>
      </c>
      <c r="B66" s="246">
        <v>18286</v>
      </c>
      <c r="C66" s="247" t="s">
        <v>410</v>
      </c>
      <c r="D66" s="248" t="s">
        <v>411</v>
      </c>
      <c r="E66" s="248" t="s">
        <v>72</v>
      </c>
      <c r="F66" s="188">
        <v>4</v>
      </c>
      <c r="G66" s="358"/>
      <c r="H66" s="358"/>
      <c r="I66" s="249"/>
      <c r="J66" s="249"/>
      <c r="K66" s="359">
        <f t="shared" si="2"/>
        <v>0</v>
      </c>
      <c r="L66" s="360">
        <f t="shared" si="7"/>
        <v>0</v>
      </c>
      <c r="M66" s="361">
        <f t="shared" si="8"/>
        <v>0</v>
      </c>
      <c r="N66" s="151"/>
      <c r="O66" s="151"/>
      <c r="P66" s="151"/>
      <c r="Q66" s="151"/>
      <c r="R66" s="151"/>
      <c r="S66" s="151"/>
      <c r="T66" s="151"/>
      <c r="U66" s="151"/>
      <c r="V66" s="151"/>
      <c r="W66" s="151"/>
      <c r="X66" s="151"/>
      <c r="Y66" s="151"/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  <c r="BI66" s="151"/>
      <c r="BJ66" s="151"/>
      <c r="BK66" s="151"/>
      <c r="BL66" s="151"/>
      <c r="BM66" s="151"/>
      <c r="BN66" s="151"/>
      <c r="BO66" s="151"/>
      <c r="BP66" s="151"/>
      <c r="BQ66" s="151"/>
      <c r="BR66" s="151"/>
      <c r="BS66" s="151"/>
      <c r="BT66" s="151"/>
      <c r="BU66" s="151"/>
      <c r="BV66" s="151"/>
      <c r="BW66" s="151"/>
      <c r="BX66" s="151"/>
      <c r="BY66" s="151"/>
      <c r="BZ66" s="151"/>
      <c r="CA66" s="151"/>
      <c r="CB66" s="151"/>
      <c r="CC66" s="151"/>
      <c r="CD66" s="151"/>
      <c r="CE66" s="151"/>
      <c r="CF66" s="151"/>
      <c r="CG66" s="151"/>
      <c r="CH66" s="151"/>
      <c r="CI66" s="151"/>
      <c r="CJ66" s="151"/>
      <c r="CK66" s="151"/>
      <c r="CL66" s="151"/>
      <c r="CM66" s="151"/>
      <c r="CN66" s="151"/>
      <c r="CO66" s="151"/>
      <c r="CP66" s="151"/>
      <c r="CQ66" s="151"/>
      <c r="CR66" s="151"/>
      <c r="CS66" s="151"/>
      <c r="CT66" s="151"/>
      <c r="CU66" s="151"/>
      <c r="CV66" s="151"/>
      <c r="CW66" s="151"/>
      <c r="CX66" s="151"/>
      <c r="CY66" s="151"/>
    </row>
    <row r="67" spans="1:103" s="152" customFormat="1" x14ac:dyDescent="0.25">
      <c r="A67" s="176">
        <v>59</v>
      </c>
      <c r="B67" s="246">
        <v>18352</v>
      </c>
      <c r="C67" s="247" t="s">
        <v>412</v>
      </c>
      <c r="D67" s="248" t="s">
        <v>413</v>
      </c>
      <c r="E67" s="248" t="s">
        <v>72</v>
      </c>
      <c r="F67" s="188">
        <v>8</v>
      </c>
      <c r="G67" s="358"/>
      <c r="H67" s="358"/>
      <c r="I67" s="249"/>
      <c r="J67" s="249"/>
      <c r="K67" s="359">
        <f t="shared" si="2"/>
        <v>0</v>
      </c>
      <c r="L67" s="360">
        <f t="shared" si="7"/>
        <v>0</v>
      </c>
      <c r="M67" s="361">
        <f t="shared" si="8"/>
        <v>0</v>
      </c>
      <c r="N67" s="151"/>
      <c r="O67" s="151"/>
      <c r="P67" s="151"/>
      <c r="Q67" s="151"/>
      <c r="R67" s="151"/>
      <c r="S67" s="151"/>
      <c r="T67" s="151"/>
      <c r="U67" s="151"/>
      <c r="V67" s="151"/>
      <c r="W67" s="151"/>
      <c r="X67" s="151"/>
      <c r="Y67" s="151"/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  <c r="BI67" s="151"/>
      <c r="BJ67" s="151"/>
      <c r="BK67" s="151"/>
      <c r="BL67" s="151"/>
      <c r="BM67" s="151"/>
      <c r="BN67" s="151"/>
      <c r="BO67" s="151"/>
      <c r="BP67" s="151"/>
      <c r="BQ67" s="151"/>
      <c r="BR67" s="151"/>
      <c r="BS67" s="151"/>
      <c r="BT67" s="151"/>
      <c r="BU67" s="151"/>
      <c r="BV67" s="151"/>
      <c r="BW67" s="151"/>
      <c r="BX67" s="151"/>
      <c r="BY67" s="151"/>
      <c r="BZ67" s="151"/>
      <c r="CA67" s="151"/>
      <c r="CB67" s="151"/>
      <c r="CC67" s="151"/>
      <c r="CD67" s="151"/>
      <c r="CE67" s="151"/>
      <c r="CF67" s="151"/>
      <c r="CG67" s="151"/>
      <c r="CH67" s="151"/>
      <c r="CI67" s="151"/>
      <c r="CJ67" s="151"/>
      <c r="CK67" s="151"/>
      <c r="CL67" s="151"/>
      <c r="CM67" s="151"/>
      <c r="CN67" s="151"/>
      <c r="CO67" s="151"/>
      <c r="CP67" s="151"/>
      <c r="CQ67" s="151"/>
      <c r="CR67" s="151"/>
      <c r="CS67" s="151"/>
      <c r="CT67" s="151"/>
      <c r="CU67" s="151"/>
      <c r="CV67" s="151"/>
      <c r="CW67" s="151"/>
      <c r="CX67" s="151"/>
      <c r="CY67" s="151"/>
    </row>
    <row r="68" spans="1:103" s="152" customFormat="1" x14ac:dyDescent="0.25">
      <c r="A68" s="176">
        <v>60</v>
      </c>
      <c r="B68" s="246">
        <v>18579</v>
      </c>
      <c r="C68" s="247" t="s">
        <v>414</v>
      </c>
      <c r="D68" s="248" t="s">
        <v>415</v>
      </c>
      <c r="E68" s="248" t="s">
        <v>16</v>
      </c>
      <c r="F68" s="188">
        <v>4</v>
      </c>
      <c r="G68" s="358"/>
      <c r="H68" s="358"/>
      <c r="I68" s="249"/>
      <c r="J68" s="249"/>
      <c r="K68" s="359">
        <f t="shared" si="2"/>
        <v>0</v>
      </c>
      <c r="L68" s="360">
        <f t="shared" si="7"/>
        <v>0</v>
      </c>
      <c r="M68" s="361">
        <f t="shared" si="8"/>
        <v>0</v>
      </c>
      <c r="N68" s="151"/>
      <c r="O68" s="151"/>
      <c r="P68" s="151"/>
      <c r="Q68" s="151"/>
      <c r="R68" s="151"/>
      <c r="S68" s="151"/>
      <c r="T68" s="151"/>
      <c r="U68" s="151"/>
      <c r="V68" s="151"/>
      <c r="W68" s="151"/>
      <c r="X68" s="151"/>
      <c r="Y68" s="151"/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  <c r="BI68" s="151"/>
      <c r="BJ68" s="151"/>
      <c r="BK68" s="151"/>
      <c r="BL68" s="151"/>
      <c r="BM68" s="151"/>
      <c r="BN68" s="151"/>
      <c r="BO68" s="151"/>
      <c r="BP68" s="151"/>
      <c r="BQ68" s="151"/>
      <c r="BR68" s="151"/>
      <c r="BS68" s="151"/>
      <c r="BT68" s="151"/>
      <c r="BU68" s="151"/>
      <c r="BV68" s="151"/>
      <c r="BW68" s="151"/>
      <c r="BX68" s="151"/>
      <c r="BY68" s="151"/>
      <c r="BZ68" s="151"/>
      <c r="CA68" s="151"/>
      <c r="CB68" s="151"/>
      <c r="CC68" s="151"/>
      <c r="CD68" s="151"/>
      <c r="CE68" s="151"/>
      <c r="CF68" s="151"/>
      <c r="CG68" s="151"/>
      <c r="CH68" s="151"/>
      <c r="CI68" s="151"/>
      <c r="CJ68" s="151"/>
      <c r="CK68" s="151"/>
      <c r="CL68" s="151"/>
      <c r="CM68" s="151"/>
      <c r="CN68" s="151"/>
      <c r="CO68" s="151"/>
      <c r="CP68" s="151"/>
      <c r="CQ68" s="151"/>
      <c r="CR68" s="151"/>
      <c r="CS68" s="151"/>
      <c r="CT68" s="151"/>
      <c r="CU68" s="151"/>
      <c r="CV68" s="151"/>
      <c r="CW68" s="151"/>
      <c r="CX68" s="151"/>
      <c r="CY68" s="151"/>
    </row>
    <row r="69" spans="1:103" s="152" customFormat="1" x14ac:dyDescent="0.25">
      <c r="A69" s="176">
        <v>61</v>
      </c>
      <c r="B69" s="246">
        <v>18580</v>
      </c>
      <c r="C69" s="247" t="s">
        <v>416</v>
      </c>
      <c r="D69" s="248" t="s">
        <v>417</v>
      </c>
      <c r="E69" s="248" t="s">
        <v>16</v>
      </c>
      <c r="F69" s="188">
        <v>2</v>
      </c>
      <c r="G69" s="358"/>
      <c r="H69" s="358"/>
      <c r="I69" s="249"/>
      <c r="J69" s="249"/>
      <c r="K69" s="359">
        <f t="shared" si="2"/>
        <v>0</v>
      </c>
      <c r="L69" s="360">
        <f t="shared" si="7"/>
        <v>0</v>
      </c>
      <c r="M69" s="361">
        <f t="shared" si="8"/>
        <v>0</v>
      </c>
      <c r="N69" s="151"/>
      <c r="O69" s="151"/>
      <c r="P69" s="151"/>
      <c r="Q69" s="151"/>
      <c r="R69" s="151"/>
      <c r="S69" s="151"/>
      <c r="T69" s="151"/>
      <c r="U69" s="151"/>
      <c r="V69" s="151"/>
      <c r="W69" s="151"/>
      <c r="X69" s="151"/>
      <c r="Y69" s="151"/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  <c r="BI69" s="151"/>
      <c r="BJ69" s="151"/>
      <c r="BK69" s="151"/>
      <c r="BL69" s="151"/>
      <c r="BM69" s="151"/>
      <c r="BN69" s="151"/>
      <c r="BO69" s="151"/>
      <c r="BP69" s="151"/>
      <c r="BQ69" s="151"/>
      <c r="BR69" s="151"/>
      <c r="BS69" s="151"/>
      <c r="BT69" s="151"/>
      <c r="BU69" s="151"/>
      <c r="BV69" s="151"/>
      <c r="BW69" s="151"/>
      <c r="BX69" s="151"/>
      <c r="BY69" s="151"/>
      <c r="BZ69" s="151"/>
      <c r="CA69" s="151"/>
      <c r="CB69" s="151"/>
      <c r="CC69" s="151"/>
      <c r="CD69" s="151"/>
      <c r="CE69" s="151"/>
      <c r="CF69" s="151"/>
      <c r="CG69" s="151"/>
      <c r="CH69" s="151"/>
      <c r="CI69" s="151"/>
      <c r="CJ69" s="151"/>
      <c r="CK69" s="151"/>
      <c r="CL69" s="151"/>
      <c r="CM69" s="151"/>
      <c r="CN69" s="151"/>
      <c r="CO69" s="151"/>
      <c r="CP69" s="151"/>
      <c r="CQ69" s="151"/>
      <c r="CR69" s="151"/>
      <c r="CS69" s="151"/>
      <c r="CT69" s="151"/>
      <c r="CU69" s="151"/>
      <c r="CV69" s="151"/>
      <c r="CW69" s="151"/>
      <c r="CX69" s="151"/>
      <c r="CY69" s="151"/>
    </row>
    <row r="70" spans="1:103" s="152" customFormat="1" x14ac:dyDescent="0.25">
      <c r="A70" s="176">
        <v>62</v>
      </c>
      <c r="B70" s="246">
        <v>18581</v>
      </c>
      <c r="C70" s="247" t="s">
        <v>418</v>
      </c>
      <c r="D70" s="248" t="s">
        <v>419</v>
      </c>
      <c r="E70" s="248" t="s">
        <v>16</v>
      </c>
      <c r="F70" s="188">
        <v>2</v>
      </c>
      <c r="G70" s="358"/>
      <c r="H70" s="358"/>
      <c r="I70" s="249"/>
      <c r="J70" s="249"/>
      <c r="K70" s="359">
        <f t="shared" si="2"/>
        <v>0</v>
      </c>
      <c r="L70" s="360">
        <f t="shared" si="7"/>
        <v>0</v>
      </c>
      <c r="M70" s="361">
        <f t="shared" si="8"/>
        <v>0</v>
      </c>
      <c r="N70" s="151"/>
      <c r="O70" s="151"/>
      <c r="P70" s="151"/>
      <c r="Q70" s="151"/>
      <c r="R70" s="151"/>
      <c r="S70" s="151"/>
      <c r="T70" s="151"/>
      <c r="U70" s="151"/>
      <c r="V70" s="151"/>
      <c r="W70" s="151"/>
      <c r="X70" s="151"/>
      <c r="Y70" s="151"/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  <c r="BI70" s="151"/>
      <c r="BJ70" s="151"/>
      <c r="BK70" s="151"/>
      <c r="BL70" s="151"/>
      <c r="BM70" s="151"/>
      <c r="BN70" s="151"/>
      <c r="BO70" s="151"/>
      <c r="BP70" s="151"/>
      <c r="BQ70" s="151"/>
      <c r="BR70" s="151"/>
      <c r="BS70" s="151"/>
      <c r="BT70" s="151"/>
      <c r="BU70" s="151"/>
      <c r="BV70" s="151"/>
      <c r="BW70" s="151"/>
      <c r="BX70" s="151"/>
      <c r="BY70" s="151"/>
      <c r="BZ70" s="151"/>
      <c r="CA70" s="151"/>
      <c r="CB70" s="151"/>
      <c r="CC70" s="151"/>
      <c r="CD70" s="151"/>
      <c r="CE70" s="151"/>
      <c r="CF70" s="151"/>
      <c r="CG70" s="151"/>
      <c r="CH70" s="151"/>
      <c r="CI70" s="151"/>
      <c r="CJ70" s="151"/>
      <c r="CK70" s="151"/>
      <c r="CL70" s="151"/>
      <c r="CM70" s="151"/>
      <c r="CN70" s="151"/>
      <c r="CO70" s="151"/>
      <c r="CP70" s="151"/>
      <c r="CQ70" s="151"/>
      <c r="CR70" s="151"/>
      <c r="CS70" s="151"/>
      <c r="CT70" s="151"/>
      <c r="CU70" s="151"/>
      <c r="CV70" s="151"/>
      <c r="CW70" s="151"/>
      <c r="CX70" s="151"/>
      <c r="CY70" s="151"/>
    </row>
    <row r="71" spans="1:103" s="152" customFormat="1" x14ac:dyDescent="0.25">
      <c r="A71" s="176">
        <v>63</v>
      </c>
      <c r="B71" s="246">
        <v>18477</v>
      </c>
      <c r="C71" s="247" t="s">
        <v>452</v>
      </c>
      <c r="D71" s="248" t="s">
        <v>395</v>
      </c>
      <c r="E71" s="248" t="s">
        <v>72</v>
      </c>
      <c r="F71" s="188">
        <v>6</v>
      </c>
      <c r="G71" s="358"/>
      <c r="H71" s="358"/>
      <c r="I71" s="249"/>
      <c r="J71" s="249"/>
      <c r="K71" s="359">
        <f t="shared" ref="K71:K86" si="9">I71/100*J71+I71</f>
        <v>0</v>
      </c>
      <c r="L71" s="360">
        <f t="shared" si="7"/>
        <v>0</v>
      </c>
      <c r="M71" s="361">
        <f t="shared" si="8"/>
        <v>0</v>
      </c>
      <c r="N71" s="151"/>
      <c r="O71" s="151"/>
      <c r="P71" s="151"/>
      <c r="Q71" s="151"/>
      <c r="R71" s="151"/>
      <c r="S71" s="151"/>
      <c r="T71" s="151"/>
      <c r="U71" s="151"/>
      <c r="V71" s="151"/>
      <c r="W71" s="151"/>
      <c r="X71" s="151"/>
      <c r="Y71" s="151"/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  <c r="BI71" s="151"/>
      <c r="BJ71" s="151"/>
      <c r="BK71" s="151"/>
      <c r="BL71" s="151"/>
      <c r="BM71" s="151"/>
      <c r="BN71" s="151"/>
      <c r="BO71" s="151"/>
      <c r="BP71" s="151"/>
      <c r="BQ71" s="151"/>
      <c r="BR71" s="151"/>
      <c r="BS71" s="151"/>
      <c r="BT71" s="151"/>
      <c r="BU71" s="151"/>
      <c r="BV71" s="151"/>
      <c r="BW71" s="151"/>
      <c r="BX71" s="151"/>
      <c r="BY71" s="151"/>
      <c r="BZ71" s="151"/>
      <c r="CA71" s="151"/>
      <c r="CB71" s="151"/>
      <c r="CC71" s="151"/>
      <c r="CD71" s="151"/>
      <c r="CE71" s="151"/>
      <c r="CF71" s="151"/>
      <c r="CG71" s="151"/>
      <c r="CH71" s="151"/>
      <c r="CI71" s="151"/>
      <c r="CJ71" s="151"/>
      <c r="CK71" s="151"/>
      <c r="CL71" s="151"/>
      <c r="CM71" s="151"/>
      <c r="CN71" s="151"/>
      <c r="CO71" s="151"/>
      <c r="CP71" s="151"/>
      <c r="CQ71" s="151"/>
      <c r="CR71" s="151"/>
      <c r="CS71" s="151"/>
      <c r="CT71" s="151"/>
      <c r="CU71" s="151"/>
      <c r="CV71" s="151"/>
      <c r="CW71" s="151"/>
      <c r="CX71" s="151"/>
      <c r="CY71" s="151"/>
    </row>
    <row r="72" spans="1:103" s="152" customFormat="1" x14ac:dyDescent="0.25">
      <c r="A72" s="176">
        <v>64</v>
      </c>
      <c r="B72" s="246">
        <v>18478</v>
      </c>
      <c r="C72" s="247" t="s">
        <v>426</v>
      </c>
      <c r="D72" s="248" t="s">
        <v>441</v>
      </c>
      <c r="E72" s="248" t="s">
        <v>19</v>
      </c>
      <c r="F72" s="188">
        <v>4</v>
      </c>
      <c r="G72" s="358"/>
      <c r="H72" s="358"/>
      <c r="I72" s="249"/>
      <c r="J72" s="249"/>
      <c r="K72" s="359">
        <f t="shared" si="9"/>
        <v>0</v>
      </c>
      <c r="L72" s="360">
        <f t="shared" si="7"/>
        <v>0</v>
      </c>
      <c r="M72" s="361">
        <f t="shared" si="8"/>
        <v>0</v>
      </c>
      <c r="N72" s="151"/>
      <c r="O72" s="151"/>
      <c r="P72" s="151"/>
      <c r="Q72" s="151"/>
      <c r="R72" s="151"/>
      <c r="S72" s="151"/>
      <c r="T72" s="151"/>
      <c r="U72" s="151"/>
      <c r="V72" s="151"/>
      <c r="W72" s="151"/>
      <c r="X72" s="151"/>
      <c r="Y72" s="151"/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  <c r="BI72" s="151"/>
      <c r="BJ72" s="151"/>
      <c r="BK72" s="151"/>
      <c r="BL72" s="151"/>
      <c r="BM72" s="151"/>
      <c r="BN72" s="151"/>
      <c r="BO72" s="151"/>
      <c r="BP72" s="151"/>
      <c r="BQ72" s="151"/>
      <c r="BR72" s="151"/>
      <c r="BS72" s="151"/>
      <c r="BT72" s="151"/>
      <c r="BU72" s="151"/>
      <c r="BV72" s="151"/>
      <c r="BW72" s="151"/>
      <c r="BX72" s="151"/>
      <c r="BY72" s="151"/>
      <c r="BZ72" s="151"/>
      <c r="CA72" s="151"/>
      <c r="CB72" s="151"/>
      <c r="CC72" s="151"/>
      <c r="CD72" s="151"/>
      <c r="CE72" s="151"/>
      <c r="CF72" s="151"/>
      <c r="CG72" s="151"/>
      <c r="CH72" s="151"/>
      <c r="CI72" s="151"/>
      <c r="CJ72" s="151"/>
      <c r="CK72" s="151"/>
      <c r="CL72" s="151"/>
      <c r="CM72" s="151"/>
      <c r="CN72" s="151"/>
      <c r="CO72" s="151"/>
      <c r="CP72" s="151"/>
      <c r="CQ72" s="151"/>
      <c r="CR72" s="151"/>
      <c r="CS72" s="151"/>
      <c r="CT72" s="151"/>
      <c r="CU72" s="151"/>
      <c r="CV72" s="151"/>
      <c r="CW72" s="151"/>
      <c r="CX72" s="151"/>
      <c r="CY72" s="151"/>
    </row>
    <row r="73" spans="1:103" s="152" customFormat="1" x14ac:dyDescent="0.25">
      <c r="A73" s="176">
        <v>65</v>
      </c>
      <c r="B73" s="246">
        <v>18500</v>
      </c>
      <c r="C73" s="247" t="s">
        <v>427</v>
      </c>
      <c r="D73" s="248" t="s">
        <v>441</v>
      </c>
      <c r="E73" s="248" t="s">
        <v>19</v>
      </c>
      <c r="F73" s="188">
        <v>8</v>
      </c>
      <c r="G73" s="358"/>
      <c r="H73" s="358"/>
      <c r="I73" s="249"/>
      <c r="J73" s="249"/>
      <c r="K73" s="359">
        <f t="shared" si="9"/>
        <v>0</v>
      </c>
      <c r="L73" s="360">
        <f t="shared" si="7"/>
        <v>0</v>
      </c>
      <c r="M73" s="361">
        <f t="shared" si="8"/>
        <v>0</v>
      </c>
      <c r="N73" s="151"/>
      <c r="O73" s="151"/>
      <c r="P73" s="151"/>
      <c r="Q73" s="151"/>
      <c r="R73" s="151"/>
      <c r="S73" s="151"/>
      <c r="T73" s="151"/>
      <c r="U73" s="151"/>
      <c r="V73" s="151"/>
      <c r="W73" s="151"/>
      <c r="X73" s="151"/>
      <c r="Y73" s="151"/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  <c r="BI73" s="151"/>
      <c r="BJ73" s="151"/>
      <c r="BK73" s="151"/>
      <c r="BL73" s="151"/>
      <c r="BM73" s="151"/>
      <c r="BN73" s="151"/>
      <c r="BO73" s="151"/>
      <c r="BP73" s="151"/>
      <c r="BQ73" s="151"/>
      <c r="BR73" s="151"/>
      <c r="BS73" s="151"/>
      <c r="BT73" s="151"/>
      <c r="BU73" s="151"/>
      <c r="BV73" s="151"/>
      <c r="BW73" s="151"/>
      <c r="BX73" s="151"/>
      <c r="BY73" s="151"/>
      <c r="BZ73" s="151"/>
      <c r="CA73" s="151"/>
      <c r="CB73" s="151"/>
      <c r="CC73" s="151"/>
      <c r="CD73" s="151"/>
      <c r="CE73" s="151"/>
      <c r="CF73" s="151"/>
      <c r="CG73" s="151"/>
      <c r="CH73" s="151"/>
      <c r="CI73" s="151"/>
      <c r="CJ73" s="151"/>
      <c r="CK73" s="151"/>
      <c r="CL73" s="151"/>
      <c r="CM73" s="151"/>
      <c r="CN73" s="151"/>
      <c r="CO73" s="151"/>
      <c r="CP73" s="151"/>
      <c r="CQ73" s="151"/>
      <c r="CR73" s="151"/>
      <c r="CS73" s="151"/>
      <c r="CT73" s="151"/>
      <c r="CU73" s="151"/>
      <c r="CV73" s="151"/>
      <c r="CW73" s="151"/>
      <c r="CX73" s="151"/>
      <c r="CY73" s="151"/>
    </row>
    <row r="74" spans="1:103" s="152" customFormat="1" x14ac:dyDescent="0.25">
      <c r="A74" s="176">
        <v>66</v>
      </c>
      <c r="B74" s="246">
        <v>18479</v>
      </c>
      <c r="C74" s="247" t="s">
        <v>428</v>
      </c>
      <c r="D74" s="248" t="s">
        <v>442</v>
      </c>
      <c r="E74" s="248" t="s">
        <v>19</v>
      </c>
      <c r="F74" s="188">
        <v>4</v>
      </c>
      <c r="G74" s="358"/>
      <c r="H74" s="358"/>
      <c r="I74" s="249"/>
      <c r="J74" s="249"/>
      <c r="K74" s="359">
        <f t="shared" si="9"/>
        <v>0</v>
      </c>
      <c r="L74" s="360">
        <f t="shared" si="7"/>
        <v>0</v>
      </c>
      <c r="M74" s="361">
        <f t="shared" si="8"/>
        <v>0</v>
      </c>
      <c r="N74" s="151"/>
      <c r="O74" s="151"/>
      <c r="P74" s="151"/>
      <c r="Q74" s="151"/>
      <c r="R74" s="151"/>
      <c r="S74" s="151"/>
      <c r="T74" s="151"/>
      <c r="U74" s="151"/>
      <c r="V74" s="151"/>
      <c r="W74" s="151"/>
      <c r="X74" s="151"/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  <c r="BI74" s="151"/>
      <c r="BJ74" s="151"/>
      <c r="BK74" s="151"/>
      <c r="BL74" s="151"/>
      <c r="BM74" s="151"/>
      <c r="BN74" s="151"/>
      <c r="BO74" s="151"/>
      <c r="BP74" s="151"/>
      <c r="BQ74" s="151"/>
      <c r="BR74" s="151"/>
      <c r="BS74" s="151"/>
      <c r="BT74" s="151"/>
      <c r="BU74" s="151"/>
      <c r="BV74" s="151"/>
      <c r="BW74" s="151"/>
      <c r="BX74" s="151"/>
      <c r="BY74" s="151"/>
      <c r="BZ74" s="151"/>
      <c r="CA74" s="151"/>
      <c r="CB74" s="151"/>
      <c r="CC74" s="151"/>
      <c r="CD74" s="151"/>
      <c r="CE74" s="151"/>
      <c r="CF74" s="151"/>
      <c r="CG74" s="151"/>
      <c r="CH74" s="151"/>
      <c r="CI74" s="151"/>
      <c r="CJ74" s="151"/>
      <c r="CK74" s="151"/>
      <c r="CL74" s="151"/>
      <c r="CM74" s="151"/>
      <c r="CN74" s="151"/>
      <c r="CO74" s="151"/>
      <c r="CP74" s="151"/>
      <c r="CQ74" s="151"/>
      <c r="CR74" s="151"/>
      <c r="CS74" s="151"/>
      <c r="CT74" s="151"/>
      <c r="CU74" s="151"/>
      <c r="CV74" s="151"/>
      <c r="CW74" s="151"/>
      <c r="CX74" s="151"/>
      <c r="CY74" s="151"/>
    </row>
    <row r="75" spans="1:103" s="152" customFormat="1" x14ac:dyDescent="0.25">
      <c r="A75" s="176">
        <v>67</v>
      </c>
      <c r="B75" s="246">
        <v>18480</v>
      </c>
      <c r="C75" s="247" t="s">
        <v>429</v>
      </c>
      <c r="D75" s="248" t="s">
        <v>442</v>
      </c>
      <c r="E75" s="248" t="s">
        <v>19</v>
      </c>
      <c r="F75" s="188">
        <v>4</v>
      </c>
      <c r="G75" s="358"/>
      <c r="H75" s="358"/>
      <c r="I75" s="249"/>
      <c r="J75" s="249"/>
      <c r="K75" s="359">
        <f t="shared" si="9"/>
        <v>0</v>
      </c>
      <c r="L75" s="360">
        <f t="shared" si="7"/>
        <v>0</v>
      </c>
      <c r="M75" s="361">
        <f t="shared" si="8"/>
        <v>0</v>
      </c>
      <c r="N75" s="151"/>
      <c r="O75" s="151"/>
      <c r="P75" s="151"/>
      <c r="Q75" s="151"/>
      <c r="R75" s="151"/>
      <c r="S75" s="151"/>
      <c r="T75" s="151"/>
      <c r="U75" s="151"/>
      <c r="V75" s="151"/>
      <c r="W75" s="151"/>
      <c r="X75" s="151"/>
      <c r="Y75" s="151"/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  <c r="BI75" s="151"/>
      <c r="BJ75" s="151"/>
      <c r="BK75" s="151"/>
      <c r="BL75" s="151"/>
      <c r="BM75" s="151"/>
      <c r="BN75" s="151"/>
      <c r="BO75" s="151"/>
      <c r="BP75" s="151"/>
      <c r="BQ75" s="151"/>
      <c r="BR75" s="151"/>
      <c r="BS75" s="151"/>
      <c r="BT75" s="151"/>
      <c r="BU75" s="151"/>
      <c r="BV75" s="151"/>
      <c r="BW75" s="151"/>
      <c r="BX75" s="151"/>
      <c r="BY75" s="151"/>
      <c r="BZ75" s="151"/>
      <c r="CA75" s="151"/>
      <c r="CB75" s="151"/>
      <c r="CC75" s="151"/>
      <c r="CD75" s="151"/>
      <c r="CE75" s="151"/>
      <c r="CF75" s="151"/>
      <c r="CG75" s="151"/>
      <c r="CH75" s="151"/>
      <c r="CI75" s="151"/>
      <c r="CJ75" s="151"/>
      <c r="CK75" s="151"/>
      <c r="CL75" s="151"/>
      <c r="CM75" s="151"/>
      <c r="CN75" s="151"/>
      <c r="CO75" s="151"/>
      <c r="CP75" s="151"/>
      <c r="CQ75" s="151"/>
      <c r="CR75" s="151"/>
      <c r="CS75" s="151"/>
      <c r="CT75" s="151"/>
      <c r="CU75" s="151"/>
      <c r="CV75" s="151"/>
      <c r="CW75" s="151"/>
      <c r="CX75" s="151"/>
      <c r="CY75" s="151"/>
    </row>
    <row r="76" spans="1:103" s="152" customFormat="1" x14ac:dyDescent="0.25">
      <c r="A76" s="176">
        <v>68</v>
      </c>
      <c r="B76" s="246">
        <v>18481</v>
      </c>
      <c r="C76" s="247" t="s">
        <v>430</v>
      </c>
      <c r="D76" s="248" t="s">
        <v>443</v>
      </c>
      <c r="E76" s="248" t="s">
        <v>19</v>
      </c>
      <c r="F76" s="188">
        <v>4</v>
      </c>
      <c r="G76" s="358"/>
      <c r="H76" s="358"/>
      <c r="I76" s="249"/>
      <c r="J76" s="249"/>
      <c r="K76" s="359">
        <f t="shared" si="9"/>
        <v>0</v>
      </c>
      <c r="L76" s="360">
        <f t="shared" si="7"/>
        <v>0</v>
      </c>
      <c r="M76" s="361">
        <f t="shared" si="8"/>
        <v>0</v>
      </c>
      <c r="N76" s="151"/>
      <c r="O76" s="151"/>
      <c r="P76" s="151"/>
      <c r="Q76" s="151"/>
      <c r="R76" s="151"/>
      <c r="S76" s="151"/>
      <c r="T76" s="151"/>
      <c r="U76" s="151"/>
      <c r="V76" s="151"/>
      <c r="W76" s="151"/>
      <c r="X76" s="151"/>
      <c r="Y76" s="151"/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  <c r="BI76" s="151"/>
      <c r="BJ76" s="151"/>
      <c r="BK76" s="151"/>
      <c r="BL76" s="151"/>
      <c r="BM76" s="151"/>
      <c r="BN76" s="151"/>
      <c r="BO76" s="151"/>
      <c r="BP76" s="151"/>
      <c r="BQ76" s="151"/>
      <c r="BR76" s="151"/>
      <c r="BS76" s="151"/>
      <c r="BT76" s="151"/>
      <c r="BU76" s="151"/>
      <c r="BV76" s="151"/>
      <c r="BW76" s="151"/>
      <c r="BX76" s="151"/>
      <c r="BY76" s="151"/>
      <c r="BZ76" s="151"/>
      <c r="CA76" s="151"/>
      <c r="CB76" s="151"/>
      <c r="CC76" s="151"/>
      <c r="CD76" s="151"/>
      <c r="CE76" s="151"/>
      <c r="CF76" s="151"/>
      <c r="CG76" s="151"/>
      <c r="CH76" s="151"/>
      <c r="CI76" s="151"/>
      <c r="CJ76" s="151"/>
      <c r="CK76" s="151"/>
      <c r="CL76" s="151"/>
      <c r="CM76" s="151"/>
      <c r="CN76" s="151"/>
      <c r="CO76" s="151"/>
      <c r="CP76" s="151"/>
      <c r="CQ76" s="151"/>
      <c r="CR76" s="151"/>
      <c r="CS76" s="151"/>
      <c r="CT76" s="151"/>
      <c r="CU76" s="151"/>
      <c r="CV76" s="151"/>
      <c r="CW76" s="151"/>
      <c r="CX76" s="151"/>
      <c r="CY76" s="151"/>
    </row>
    <row r="77" spans="1:103" s="152" customFormat="1" x14ac:dyDescent="0.25">
      <c r="A77" s="176">
        <v>69</v>
      </c>
      <c r="B77" s="246">
        <v>18482</v>
      </c>
      <c r="C77" s="247" t="s">
        <v>431</v>
      </c>
      <c r="D77" s="248" t="s">
        <v>443</v>
      </c>
      <c r="E77" s="248" t="s">
        <v>19</v>
      </c>
      <c r="F77" s="188">
        <v>4</v>
      </c>
      <c r="G77" s="358"/>
      <c r="H77" s="358"/>
      <c r="I77" s="249"/>
      <c r="J77" s="249"/>
      <c r="K77" s="359">
        <f t="shared" si="9"/>
        <v>0</v>
      </c>
      <c r="L77" s="360">
        <f t="shared" si="7"/>
        <v>0</v>
      </c>
      <c r="M77" s="361">
        <f t="shared" si="8"/>
        <v>0</v>
      </c>
      <c r="N77" s="151"/>
      <c r="O77" s="151"/>
      <c r="P77" s="151"/>
      <c r="Q77" s="151"/>
      <c r="R77" s="151"/>
      <c r="S77" s="151"/>
      <c r="T77" s="151"/>
      <c r="U77" s="151"/>
      <c r="V77" s="151"/>
      <c r="W77" s="151"/>
      <c r="X77" s="151"/>
      <c r="Y77" s="151"/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  <c r="BI77" s="151"/>
      <c r="BJ77" s="151"/>
      <c r="BK77" s="151"/>
      <c r="BL77" s="151"/>
      <c r="BM77" s="151"/>
      <c r="BN77" s="151"/>
      <c r="BO77" s="151"/>
      <c r="BP77" s="151"/>
      <c r="BQ77" s="151"/>
      <c r="BR77" s="151"/>
      <c r="BS77" s="151"/>
      <c r="BT77" s="151"/>
      <c r="BU77" s="151"/>
      <c r="BV77" s="151"/>
      <c r="BW77" s="151"/>
      <c r="BX77" s="151"/>
      <c r="BY77" s="151"/>
      <c r="BZ77" s="151"/>
      <c r="CA77" s="151"/>
      <c r="CB77" s="151"/>
      <c r="CC77" s="151"/>
      <c r="CD77" s="151"/>
      <c r="CE77" s="151"/>
      <c r="CF77" s="151"/>
      <c r="CG77" s="151"/>
      <c r="CH77" s="151"/>
      <c r="CI77" s="151"/>
      <c r="CJ77" s="151"/>
      <c r="CK77" s="151"/>
      <c r="CL77" s="151"/>
      <c r="CM77" s="151"/>
      <c r="CN77" s="151"/>
      <c r="CO77" s="151"/>
      <c r="CP77" s="151"/>
      <c r="CQ77" s="151"/>
      <c r="CR77" s="151"/>
      <c r="CS77" s="151"/>
      <c r="CT77" s="151"/>
      <c r="CU77" s="151"/>
      <c r="CV77" s="151"/>
      <c r="CW77" s="151"/>
      <c r="CX77" s="151"/>
      <c r="CY77" s="151"/>
    </row>
    <row r="78" spans="1:103" s="152" customFormat="1" x14ac:dyDescent="0.25">
      <c r="A78" s="176">
        <v>70</v>
      </c>
      <c r="B78" s="246">
        <v>18483</v>
      </c>
      <c r="C78" s="247" t="s">
        <v>432</v>
      </c>
      <c r="D78" s="248" t="s">
        <v>444</v>
      </c>
      <c r="E78" s="248" t="s">
        <v>19</v>
      </c>
      <c r="F78" s="188">
        <v>4</v>
      </c>
      <c r="G78" s="358"/>
      <c r="H78" s="358"/>
      <c r="I78" s="249"/>
      <c r="J78" s="249"/>
      <c r="K78" s="359">
        <f t="shared" si="9"/>
        <v>0</v>
      </c>
      <c r="L78" s="360">
        <f t="shared" si="7"/>
        <v>0</v>
      </c>
      <c r="M78" s="361">
        <f t="shared" si="8"/>
        <v>0</v>
      </c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1"/>
      <c r="Y78" s="151"/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  <c r="BI78" s="151"/>
      <c r="BJ78" s="151"/>
      <c r="BK78" s="151"/>
      <c r="BL78" s="151"/>
      <c r="BM78" s="151"/>
      <c r="BN78" s="151"/>
      <c r="BO78" s="151"/>
      <c r="BP78" s="151"/>
      <c r="BQ78" s="151"/>
      <c r="BR78" s="151"/>
      <c r="BS78" s="151"/>
      <c r="BT78" s="151"/>
      <c r="BU78" s="151"/>
      <c r="BV78" s="151"/>
      <c r="BW78" s="151"/>
      <c r="BX78" s="151"/>
      <c r="BY78" s="151"/>
      <c r="BZ78" s="151"/>
      <c r="CA78" s="151"/>
      <c r="CB78" s="151"/>
      <c r="CC78" s="151"/>
      <c r="CD78" s="151"/>
      <c r="CE78" s="151"/>
      <c r="CF78" s="151"/>
      <c r="CG78" s="151"/>
      <c r="CH78" s="151"/>
      <c r="CI78" s="151"/>
      <c r="CJ78" s="151"/>
      <c r="CK78" s="151"/>
      <c r="CL78" s="151"/>
      <c r="CM78" s="151"/>
      <c r="CN78" s="151"/>
      <c r="CO78" s="151"/>
      <c r="CP78" s="151"/>
      <c r="CQ78" s="151"/>
      <c r="CR78" s="151"/>
      <c r="CS78" s="151"/>
      <c r="CT78" s="151"/>
      <c r="CU78" s="151"/>
      <c r="CV78" s="151"/>
      <c r="CW78" s="151"/>
      <c r="CX78" s="151"/>
      <c r="CY78" s="151"/>
    </row>
    <row r="79" spans="1:103" s="152" customFormat="1" x14ac:dyDescent="0.25">
      <c r="A79" s="176">
        <v>71</v>
      </c>
      <c r="B79" s="246">
        <v>18407</v>
      </c>
      <c r="C79" s="247" t="s">
        <v>433</v>
      </c>
      <c r="D79" s="248" t="s">
        <v>441</v>
      </c>
      <c r="E79" s="248" t="s">
        <v>19</v>
      </c>
      <c r="F79" s="188">
        <v>2</v>
      </c>
      <c r="G79" s="358"/>
      <c r="H79" s="358"/>
      <c r="I79" s="249"/>
      <c r="J79" s="249"/>
      <c r="K79" s="359">
        <f t="shared" si="9"/>
        <v>0</v>
      </c>
      <c r="L79" s="360">
        <f t="shared" si="7"/>
        <v>0</v>
      </c>
      <c r="M79" s="361">
        <f t="shared" si="8"/>
        <v>0</v>
      </c>
      <c r="N79" s="151"/>
      <c r="O79" s="151"/>
      <c r="P79" s="151"/>
      <c r="Q79" s="151"/>
      <c r="R79" s="151"/>
      <c r="S79" s="151"/>
      <c r="T79" s="151"/>
      <c r="U79" s="151"/>
      <c r="V79" s="151"/>
      <c r="W79" s="151"/>
      <c r="X79" s="151"/>
      <c r="Y79" s="151"/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  <c r="BI79" s="151"/>
      <c r="BJ79" s="151"/>
      <c r="BK79" s="151"/>
      <c r="BL79" s="151"/>
      <c r="BM79" s="151"/>
      <c r="BN79" s="151"/>
      <c r="BO79" s="151"/>
      <c r="BP79" s="151"/>
      <c r="BQ79" s="151"/>
      <c r="BR79" s="151"/>
      <c r="BS79" s="151"/>
      <c r="BT79" s="151"/>
      <c r="BU79" s="151"/>
      <c r="BV79" s="151"/>
      <c r="BW79" s="151"/>
      <c r="BX79" s="151"/>
      <c r="BY79" s="151"/>
      <c r="BZ79" s="151"/>
      <c r="CA79" s="151"/>
      <c r="CB79" s="151"/>
      <c r="CC79" s="151"/>
      <c r="CD79" s="151"/>
      <c r="CE79" s="151"/>
      <c r="CF79" s="151"/>
      <c r="CG79" s="151"/>
      <c r="CH79" s="151"/>
      <c r="CI79" s="151"/>
      <c r="CJ79" s="151"/>
      <c r="CK79" s="151"/>
      <c r="CL79" s="151"/>
      <c r="CM79" s="151"/>
      <c r="CN79" s="151"/>
      <c r="CO79" s="151"/>
      <c r="CP79" s="151"/>
      <c r="CQ79" s="151"/>
      <c r="CR79" s="151"/>
      <c r="CS79" s="151"/>
      <c r="CT79" s="151"/>
      <c r="CU79" s="151"/>
      <c r="CV79" s="151"/>
      <c r="CW79" s="151"/>
      <c r="CX79" s="151"/>
      <c r="CY79" s="151"/>
    </row>
    <row r="80" spans="1:103" s="152" customFormat="1" x14ac:dyDescent="0.25">
      <c r="A80" s="176">
        <v>72</v>
      </c>
      <c r="B80" s="246">
        <v>18484</v>
      </c>
      <c r="C80" s="247" t="s">
        <v>434</v>
      </c>
      <c r="D80" s="248" t="s">
        <v>441</v>
      </c>
      <c r="E80" s="248" t="s">
        <v>19</v>
      </c>
      <c r="F80" s="188">
        <v>4</v>
      </c>
      <c r="G80" s="358"/>
      <c r="H80" s="358"/>
      <c r="I80" s="249"/>
      <c r="J80" s="249"/>
      <c r="K80" s="359">
        <f t="shared" si="9"/>
        <v>0</v>
      </c>
      <c r="L80" s="360">
        <f t="shared" si="7"/>
        <v>0</v>
      </c>
      <c r="M80" s="361">
        <f t="shared" si="8"/>
        <v>0</v>
      </c>
      <c r="N80" s="151"/>
      <c r="O80" s="151"/>
      <c r="P80" s="151"/>
      <c r="Q80" s="151"/>
      <c r="R80" s="151"/>
      <c r="S80" s="151"/>
      <c r="T80" s="151"/>
      <c r="U80" s="151"/>
      <c r="V80" s="151"/>
      <c r="W80" s="151"/>
      <c r="X80" s="151"/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  <c r="BI80" s="151"/>
      <c r="BJ80" s="151"/>
      <c r="BK80" s="151"/>
      <c r="BL80" s="151"/>
      <c r="BM80" s="151"/>
      <c r="BN80" s="151"/>
      <c r="BO80" s="151"/>
      <c r="BP80" s="151"/>
      <c r="BQ80" s="151"/>
      <c r="BR80" s="151"/>
      <c r="BS80" s="151"/>
      <c r="BT80" s="151"/>
      <c r="BU80" s="151"/>
      <c r="BV80" s="151"/>
      <c r="BW80" s="151"/>
      <c r="BX80" s="151"/>
      <c r="BY80" s="151"/>
      <c r="BZ80" s="151"/>
      <c r="CA80" s="151"/>
      <c r="CB80" s="151"/>
      <c r="CC80" s="151"/>
      <c r="CD80" s="151"/>
      <c r="CE80" s="151"/>
      <c r="CF80" s="151"/>
      <c r="CG80" s="151"/>
      <c r="CH80" s="151"/>
      <c r="CI80" s="151"/>
      <c r="CJ80" s="151"/>
      <c r="CK80" s="151"/>
      <c r="CL80" s="151"/>
      <c r="CM80" s="151"/>
      <c r="CN80" s="151"/>
      <c r="CO80" s="151"/>
      <c r="CP80" s="151"/>
      <c r="CQ80" s="151"/>
      <c r="CR80" s="151"/>
      <c r="CS80" s="151"/>
      <c r="CT80" s="151"/>
      <c r="CU80" s="151"/>
      <c r="CV80" s="151"/>
      <c r="CW80" s="151"/>
      <c r="CX80" s="151"/>
      <c r="CY80" s="151"/>
    </row>
    <row r="81" spans="1:103" s="152" customFormat="1" x14ac:dyDescent="0.25">
      <c r="A81" s="176">
        <v>73</v>
      </c>
      <c r="B81" s="246">
        <v>18485</v>
      </c>
      <c r="C81" s="247" t="s">
        <v>435</v>
      </c>
      <c r="D81" s="248" t="s">
        <v>441</v>
      </c>
      <c r="E81" s="248" t="s">
        <v>19</v>
      </c>
      <c r="F81" s="188">
        <v>2</v>
      </c>
      <c r="G81" s="358"/>
      <c r="H81" s="358"/>
      <c r="I81" s="249"/>
      <c r="J81" s="249"/>
      <c r="K81" s="359">
        <f t="shared" si="9"/>
        <v>0</v>
      </c>
      <c r="L81" s="360">
        <f t="shared" si="7"/>
        <v>0</v>
      </c>
      <c r="M81" s="361">
        <f t="shared" si="8"/>
        <v>0</v>
      </c>
      <c r="N81" s="151"/>
      <c r="O81" s="151"/>
      <c r="P81" s="151"/>
      <c r="Q81" s="151"/>
      <c r="R81" s="151"/>
      <c r="S81" s="151"/>
      <c r="T81" s="151"/>
      <c r="U81" s="151"/>
      <c r="V81" s="151"/>
      <c r="W81" s="151"/>
      <c r="X81" s="151"/>
      <c r="Y81" s="151"/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  <c r="BI81" s="151"/>
      <c r="BJ81" s="151"/>
      <c r="BK81" s="151"/>
      <c r="BL81" s="151"/>
      <c r="BM81" s="151"/>
      <c r="BN81" s="151"/>
      <c r="BO81" s="151"/>
      <c r="BP81" s="151"/>
      <c r="BQ81" s="151"/>
      <c r="BR81" s="151"/>
      <c r="BS81" s="151"/>
      <c r="BT81" s="151"/>
      <c r="BU81" s="151"/>
      <c r="BV81" s="151"/>
      <c r="BW81" s="151"/>
      <c r="BX81" s="151"/>
      <c r="BY81" s="151"/>
      <c r="BZ81" s="151"/>
      <c r="CA81" s="151"/>
      <c r="CB81" s="151"/>
      <c r="CC81" s="151"/>
      <c r="CD81" s="151"/>
      <c r="CE81" s="151"/>
      <c r="CF81" s="151"/>
      <c r="CG81" s="151"/>
      <c r="CH81" s="151"/>
      <c r="CI81" s="151"/>
      <c r="CJ81" s="151"/>
      <c r="CK81" s="151"/>
      <c r="CL81" s="151"/>
      <c r="CM81" s="151"/>
      <c r="CN81" s="151"/>
      <c r="CO81" s="151"/>
      <c r="CP81" s="151"/>
      <c r="CQ81" s="151"/>
      <c r="CR81" s="151"/>
      <c r="CS81" s="151"/>
      <c r="CT81" s="151"/>
      <c r="CU81" s="151"/>
      <c r="CV81" s="151"/>
      <c r="CW81" s="151"/>
      <c r="CX81" s="151"/>
      <c r="CY81" s="151"/>
    </row>
    <row r="82" spans="1:103" s="152" customFormat="1" x14ac:dyDescent="0.25">
      <c r="A82" s="176">
        <v>74</v>
      </c>
      <c r="B82" s="246">
        <v>18486</v>
      </c>
      <c r="C82" s="247" t="s">
        <v>436</v>
      </c>
      <c r="D82" s="248" t="s">
        <v>445</v>
      </c>
      <c r="E82" s="248" t="s">
        <v>19</v>
      </c>
      <c r="F82" s="188">
        <v>4</v>
      </c>
      <c r="G82" s="358"/>
      <c r="H82" s="358"/>
      <c r="I82" s="249"/>
      <c r="J82" s="249"/>
      <c r="K82" s="359">
        <f t="shared" si="9"/>
        <v>0</v>
      </c>
      <c r="L82" s="360">
        <f t="shared" si="7"/>
        <v>0</v>
      </c>
      <c r="M82" s="361">
        <f t="shared" si="8"/>
        <v>0</v>
      </c>
      <c r="N82" s="151"/>
      <c r="O82" s="151"/>
      <c r="P82" s="151"/>
      <c r="Q82" s="151"/>
      <c r="R82" s="151"/>
      <c r="S82" s="151"/>
      <c r="T82" s="151"/>
      <c r="U82" s="151"/>
      <c r="V82" s="151"/>
      <c r="W82" s="151"/>
      <c r="X82" s="151"/>
      <c r="Y82" s="151"/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  <c r="BI82" s="151"/>
      <c r="BJ82" s="151"/>
      <c r="BK82" s="151"/>
      <c r="BL82" s="151"/>
      <c r="BM82" s="151"/>
      <c r="BN82" s="151"/>
      <c r="BO82" s="151"/>
      <c r="BP82" s="151"/>
      <c r="BQ82" s="151"/>
      <c r="BR82" s="151"/>
      <c r="BS82" s="151"/>
      <c r="BT82" s="151"/>
      <c r="BU82" s="151"/>
      <c r="BV82" s="151"/>
      <c r="BW82" s="151"/>
      <c r="BX82" s="151"/>
      <c r="BY82" s="151"/>
      <c r="BZ82" s="151"/>
      <c r="CA82" s="151"/>
      <c r="CB82" s="151"/>
      <c r="CC82" s="151"/>
      <c r="CD82" s="151"/>
      <c r="CE82" s="151"/>
      <c r="CF82" s="151"/>
      <c r="CG82" s="151"/>
      <c r="CH82" s="151"/>
      <c r="CI82" s="151"/>
      <c r="CJ82" s="151"/>
      <c r="CK82" s="151"/>
      <c r="CL82" s="151"/>
      <c r="CM82" s="151"/>
      <c r="CN82" s="151"/>
      <c r="CO82" s="151"/>
      <c r="CP82" s="151"/>
      <c r="CQ82" s="151"/>
      <c r="CR82" s="151"/>
      <c r="CS82" s="151"/>
      <c r="CT82" s="151"/>
      <c r="CU82" s="151"/>
      <c r="CV82" s="151"/>
      <c r="CW82" s="151"/>
      <c r="CX82" s="151"/>
      <c r="CY82" s="151"/>
    </row>
    <row r="83" spans="1:103" s="152" customFormat="1" x14ac:dyDescent="0.25">
      <c r="A83" s="176">
        <v>75</v>
      </c>
      <c r="B83" s="246">
        <v>18487</v>
      </c>
      <c r="C83" s="247" t="s">
        <v>437</v>
      </c>
      <c r="D83" s="248" t="s">
        <v>446</v>
      </c>
      <c r="E83" s="248" t="s">
        <v>19</v>
      </c>
      <c r="F83" s="188">
        <v>4</v>
      </c>
      <c r="G83" s="358"/>
      <c r="H83" s="358"/>
      <c r="I83" s="249"/>
      <c r="J83" s="249"/>
      <c r="K83" s="359">
        <f t="shared" si="9"/>
        <v>0</v>
      </c>
      <c r="L83" s="360">
        <f t="shared" si="7"/>
        <v>0</v>
      </c>
      <c r="M83" s="361">
        <f t="shared" si="8"/>
        <v>0</v>
      </c>
      <c r="N83" s="151"/>
      <c r="O83" s="151"/>
      <c r="P83" s="151"/>
      <c r="Q83" s="151"/>
      <c r="R83" s="151"/>
      <c r="S83" s="151"/>
      <c r="T83" s="151"/>
      <c r="U83" s="151"/>
      <c r="V83" s="151"/>
      <c r="W83" s="151"/>
      <c r="X83" s="151"/>
      <c r="Y83" s="151"/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  <c r="BI83" s="151"/>
      <c r="BJ83" s="151"/>
      <c r="BK83" s="151"/>
      <c r="BL83" s="151"/>
      <c r="BM83" s="151"/>
      <c r="BN83" s="151"/>
      <c r="BO83" s="151"/>
      <c r="BP83" s="151"/>
      <c r="BQ83" s="151"/>
      <c r="BR83" s="151"/>
      <c r="BS83" s="151"/>
      <c r="BT83" s="151"/>
      <c r="BU83" s="151"/>
      <c r="BV83" s="151"/>
      <c r="BW83" s="151"/>
      <c r="BX83" s="151"/>
      <c r="BY83" s="151"/>
      <c r="BZ83" s="151"/>
      <c r="CA83" s="151"/>
      <c r="CB83" s="151"/>
      <c r="CC83" s="151"/>
      <c r="CD83" s="151"/>
      <c r="CE83" s="151"/>
      <c r="CF83" s="151"/>
      <c r="CG83" s="151"/>
      <c r="CH83" s="151"/>
      <c r="CI83" s="151"/>
      <c r="CJ83" s="151"/>
      <c r="CK83" s="151"/>
      <c r="CL83" s="151"/>
      <c r="CM83" s="151"/>
      <c r="CN83" s="151"/>
      <c r="CO83" s="151"/>
      <c r="CP83" s="151"/>
      <c r="CQ83" s="151"/>
      <c r="CR83" s="151"/>
      <c r="CS83" s="151"/>
      <c r="CT83" s="151"/>
      <c r="CU83" s="151"/>
      <c r="CV83" s="151"/>
      <c r="CW83" s="151"/>
      <c r="CX83" s="151"/>
      <c r="CY83" s="151"/>
    </row>
    <row r="84" spans="1:103" s="152" customFormat="1" x14ac:dyDescent="0.25">
      <c r="A84" s="176">
        <v>76</v>
      </c>
      <c r="B84" s="246">
        <v>18488</v>
      </c>
      <c r="C84" s="247" t="s">
        <v>438</v>
      </c>
      <c r="D84" s="248" t="s">
        <v>442</v>
      </c>
      <c r="E84" s="248" t="s">
        <v>19</v>
      </c>
      <c r="F84" s="188">
        <v>2</v>
      </c>
      <c r="G84" s="358"/>
      <c r="H84" s="358"/>
      <c r="I84" s="249"/>
      <c r="J84" s="249"/>
      <c r="K84" s="359">
        <f t="shared" si="9"/>
        <v>0</v>
      </c>
      <c r="L84" s="360">
        <f t="shared" si="7"/>
        <v>0</v>
      </c>
      <c r="M84" s="361">
        <f t="shared" si="8"/>
        <v>0</v>
      </c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  <c r="BI84" s="151"/>
      <c r="BJ84" s="151"/>
      <c r="BK84" s="151"/>
      <c r="BL84" s="151"/>
      <c r="BM84" s="151"/>
      <c r="BN84" s="151"/>
      <c r="BO84" s="151"/>
      <c r="BP84" s="151"/>
      <c r="BQ84" s="151"/>
      <c r="BR84" s="151"/>
      <c r="BS84" s="151"/>
      <c r="BT84" s="151"/>
      <c r="BU84" s="151"/>
      <c r="BV84" s="151"/>
      <c r="BW84" s="151"/>
      <c r="BX84" s="151"/>
      <c r="BY84" s="151"/>
      <c r="BZ84" s="151"/>
      <c r="CA84" s="151"/>
      <c r="CB84" s="151"/>
      <c r="CC84" s="151"/>
      <c r="CD84" s="151"/>
      <c r="CE84" s="151"/>
      <c r="CF84" s="151"/>
      <c r="CG84" s="151"/>
      <c r="CH84" s="151"/>
      <c r="CI84" s="151"/>
      <c r="CJ84" s="151"/>
      <c r="CK84" s="151"/>
      <c r="CL84" s="151"/>
      <c r="CM84" s="151"/>
      <c r="CN84" s="151"/>
      <c r="CO84" s="151"/>
      <c r="CP84" s="151"/>
      <c r="CQ84" s="151"/>
      <c r="CR84" s="151"/>
      <c r="CS84" s="151"/>
      <c r="CT84" s="151"/>
      <c r="CU84" s="151"/>
      <c r="CV84" s="151"/>
      <c r="CW84" s="151"/>
      <c r="CX84" s="151"/>
      <c r="CY84" s="151"/>
    </row>
    <row r="85" spans="1:103" s="152" customFormat="1" x14ac:dyDescent="0.25">
      <c r="A85" s="176">
        <v>77</v>
      </c>
      <c r="B85" s="246">
        <v>18489</v>
      </c>
      <c r="C85" s="247" t="s">
        <v>439</v>
      </c>
      <c r="D85" s="248" t="s">
        <v>447</v>
      </c>
      <c r="E85" s="248" t="s">
        <v>19</v>
      </c>
      <c r="F85" s="188">
        <v>2</v>
      </c>
      <c r="G85" s="358"/>
      <c r="H85" s="358"/>
      <c r="I85" s="249"/>
      <c r="J85" s="249"/>
      <c r="K85" s="359">
        <f t="shared" si="9"/>
        <v>0</v>
      </c>
      <c r="L85" s="360">
        <f t="shared" si="7"/>
        <v>0</v>
      </c>
      <c r="M85" s="361">
        <f t="shared" si="8"/>
        <v>0</v>
      </c>
      <c r="N85" s="151"/>
      <c r="O85" s="151"/>
      <c r="P85" s="151"/>
      <c r="Q85" s="151"/>
      <c r="R85" s="151"/>
      <c r="S85" s="151"/>
      <c r="T85" s="151"/>
      <c r="U85" s="151"/>
      <c r="V85" s="151"/>
      <c r="W85" s="151"/>
      <c r="X85" s="151"/>
      <c r="Y85" s="151"/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  <c r="BI85" s="151"/>
      <c r="BJ85" s="151"/>
      <c r="BK85" s="151"/>
      <c r="BL85" s="151"/>
      <c r="BM85" s="151"/>
      <c r="BN85" s="151"/>
      <c r="BO85" s="151"/>
      <c r="BP85" s="151"/>
      <c r="BQ85" s="151"/>
      <c r="BR85" s="151"/>
      <c r="BS85" s="151"/>
      <c r="BT85" s="151"/>
      <c r="BU85" s="151"/>
      <c r="BV85" s="151"/>
      <c r="BW85" s="151"/>
      <c r="BX85" s="151"/>
      <c r="BY85" s="151"/>
      <c r="BZ85" s="151"/>
      <c r="CA85" s="151"/>
      <c r="CB85" s="151"/>
      <c r="CC85" s="151"/>
      <c r="CD85" s="151"/>
      <c r="CE85" s="151"/>
      <c r="CF85" s="151"/>
      <c r="CG85" s="151"/>
      <c r="CH85" s="151"/>
      <c r="CI85" s="151"/>
      <c r="CJ85" s="151"/>
      <c r="CK85" s="151"/>
      <c r="CL85" s="151"/>
      <c r="CM85" s="151"/>
      <c r="CN85" s="151"/>
      <c r="CO85" s="151"/>
      <c r="CP85" s="151"/>
      <c r="CQ85" s="151"/>
      <c r="CR85" s="151"/>
      <c r="CS85" s="151"/>
      <c r="CT85" s="151"/>
      <c r="CU85" s="151"/>
      <c r="CV85" s="151"/>
      <c r="CW85" s="151"/>
      <c r="CX85" s="151"/>
      <c r="CY85" s="151"/>
    </row>
    <row r="86" spans="1:103" s="152" customFormat="1" ht="15.75" thickBot="1" x14ac:dyDescent="0.3">
      <c r="A86" s="257">
        <v>78</v>
      </c>
      <c r="B86" s="258">
        <v>18490</v>
      </c>
      <c r="C86" s="259" t="s">
        <v>440</v>
      </c>
      <c r="D86" s="260" t="s">
        <v>448</v>
      </c>
      <c r="E86" s="260" t="s">
        <v>19</v>
      </c>
      <c r="F86" s="190">
        <v>2</v>
      </c>
      <c r="G86" s="365"/>
      <c r="H86" s="365"/>
      <c r="I86" s="261"/>
      <c r="J86" s="261"/>
      <c r="K86" s="366">
        <f t="shared" si="9"/>
        <v>0</v>
      </c>
      <c r="L86" s="367">
        <f t="shared" si="7"/>
        <v>0</v>
      </c>
      <c r="M86" s="368">
        <f t="shared" si="8"/>
        <v>0</v>
      </c>
      <c r="N86" s="151"/>
      <c r="O86" s="151"/>
      <c r="P86" s="151"/>
      <c r="Q86" s="151"/>
      <c r="R86" s="151"/>
      <c r="S86" s="151"/>
      <c r="T86" s="151"/>
      <c r="U86" s="151"/>
      <c r="V86" s="151"/>
      <c r="W86" s="151"/>
      <c r="X86" s="151"/>
      <c r="Y86" s="151"/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  <c r="BI86" s="151"/>
      <c r="BJ86" s="151"/>
      <c r="BK86" s="151"/>
      <c r="BL86" s="151"/>
      <c r="BM86" s="151"/>
      <c r="BN86" s="151"/>
      <c r="BO86" s="151"/>
      <c r="BP86" s="151"/>
      <c r="BQ86" s="151"/>
      <c r="BR86" s="151"/>
      <c r="BS86" s="151"/>
      <c r="BT86" s="151"/>
      <c r="BU86" s="151"/>
      <c r="BV86" s="151"/>
      <c r="BW86" s="151"/>
      <c r="BX86" s="151"/>
      <c r="BY86" s="151"/>
      <c r="BZ86" s="151"/>
      <c r="CA86" s="151"/>
      <c r="CB86" s="151"/>
      <c r="CC86" s="151"/>
      <c r="CD86" s="151"/>
      <c r="CE86" s="151"/>
      <c r="CF86" s="151"/>
      <c r="CG86" s="151"/>
      <c r="CH86" s="151"/>
      <c r="CI86" s="151"/>
      <c r="CJ86" s="151"/>
      <c r="CK86" s="151"/>
      <c r="CL86" s="151"/>
      <c r="CM86" s="151"/>
      <c r="CN86" s="151"/>
      <c r="CO86" s="151"/>
      <c r="CP86" s="151"/>
      <c r="CQ86" s="151"/>
      <c r="CR86" s="151"/>
      <c r="CS86" s="151"/>
      <c r="CT86" s="151"/>
      <c r="CU86" s="151"/>
      <c r="CV86" s="151"/>
      <c r="CW86" s="151"/>
      <c r="CX86" s="151"/>
      <c r="CY86" s="151"/>
    </row>
    <row r="87" spans="1:103" ht="15.75" thickBot="1" x14ac:dyDescent="0.3">
      <c r="A87" s="178"/>
      <c r="B87" s="179"/>
      <c r="C87" s="179"/>
      <c r="D87" s="179"/>
      <c r="E87" s="179"/>
      <c r="F87" s="179"/>
      <c r="G87" s="369"/>
      <c r="H87" s="369"/>
      <c r="I87" s="369"/>
      <c r="J87" s="369"/>
      <c r="K87" s="369"/>
      <c r="L87" s="180">
        <f>SUM(L6:L86)</f>
        <v>0</v>
      </c>
      <c r="M87" s="181">
        <f>M6*M86</f>
        <v>0</v>
      </c>
    </row>
  </sheetData>
  <sheetProtection algorithmName="SHA-512" hashValue="Z7P/MDGwOteaDrYrZ78f9tQAMb60OTcRKK5duIlcNMFUGLDyPXozt8vjBEinyTMkoRzioppgu5hiIL8gmEcSAg==" saltValue="RSqWza5ebMdwfg7i9+nC6g==" spinCount="100000" sheet="1" objects="1" scenarios="1" selectLockedCells="1"/>
  <mergeCells count="4">
    <mergeCell ref="A2:M2"/>
    <mergeCell ref="A1:M1"/>
    <mergeCell ref="A3:F3"/>
    <mergeCell ref="G3:M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E71F7-348F-4B84-85AD-5A3A9B64A342}">
  <dimension ref="A1:CY56"/>
  <sheetViews>
    <sheetView workbookViewId="0">
      <selection activeCell="G11" sqref="G11"/>
    </sheetView>
  </sheetViews>
  <sheetFormatPr defaultRowHeight="15" x14ac:dyDescent="0.25"/>
  <cols>
    <col min="1" max="2" width="9.85546875" customWidth="1"/>
    <col min="3" max="3" width="32.28515625" customWidth="1"/>
    <col min="4" max="4" width="41" customWidth="1"/>
    <col min="5" max="5" width="11.85546875" customWidth="1"/>
    <col min="6" max="6" width="10" customWidth="1"/>
    <col min="7" max="7" width="16" customWidth="1"/>
    <col min="8" max="8" width="12.7109375" customWidth="1"/>
    <col min="10" max="10" width="9.7109375" customWidth="1"/>
    <col min="12" max="12" width="10.28515625" customWidth="1"/>
    <col min="13" max="13" width="11" customWidth="1"/>
  </cols>
  <sheetData>
    <row r="1" spans="1:103" ht="30" customHeight="1" thickBot="1" x14ac:dyDescent="0.35">
      <c r="A1" s="384" t="s">
        <v>0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6"/>
      <c r="N1" s="147"/>
      <c r="O1" s="147"/>
      <c r="P1" s="148"/>
    </row>
    <row r="2" spans="1:103" ht="56.25" customHeight="1" x14ac:dyDescent="0.25">
      <c r="A2" s="381" t="s">
        <v>500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3"/>
    </row>
    <row r="3" spans="1:103" ht="24.75" customHeight="1" x14ac:dyDescent="0.25">
      <c r="A3" s="376" t="s">
        <v>1</v>
      </c>
      <c r="B3" s="377"/>
      <c r="C3" s="377"/>
      <c r="D3" s="377"/>
      <c r="E3" s="377"/>
      <c r="F3" s="377"/>
      <c r="G3" s="377" t="s">
        <v>2</v>
      </c>
      <c r="H3" s="377"/>
      <c r="I3" s="377"/>
      <c r="J3" s="377"/>
      <c r="K3" s="377"/>
      <c r="L3" s="377"/>
      <c r="M3" s="380"/>
    </row>
    <row r="4" spans="1:103" ht="69.75" customHeight="1" x14ac:dyDescent="0.25">
      <c r="A4" s="262" t="s">
        <v>3</v>
      </c>
      <c r="B4" s="263"/>
      <c r="C4" s="263" t="s">
        <v>520</v>
      </c>
      <c r="D4" s="263" t="s">
        <v>521</v>
      </c>
      <c r="E4" s="263" t="s">
        <v>518</v>
      </c>
      <c r="F4" s="263" t="s">
        <v>516</v>
      </c>
      <c r="G4" s="263" t="s">
        <v>50</v>
      </c>
      <c r="H4" s="263" t="s">
        <v>22</v>
      </c>
      <c r="I4" s="265" t="s">
        <v>10</v>
      </c>
      <c r="J4" s="265" t="s">
        <v>11</v>
      </c>
      <c r="K4" s="266" t="s">
        <v>12</v>
      </c>
      <c r="L4" s="266" t="s">
        <v>13</v>
      </c>
      <c r="M4" s="264" t="s">
        <v>14</v>
      </c>
    </row>
    <row r="5" spans="1:103" s="152" customFormat="1" x14ac:dyDescent="0.25">
      <c r="A5" s="191"/>
      <c r="B5" s="267"/>
      <c r="C5" s="268" t="s">
        <v>259</v>
      </c>
      <c r="D5" s="267"/>
      <c r="E5" s="267"/>
      <c r="F5" s="192"/>
      <c r="G5" s="192"/>
      <c r="H5" s="192"/>
      <c r="I5" s="234"/>
      <c r="J5" s="234"/>
      <c r="K5" s="269"/>
      <c r="L5" s="270"/>
      <c r="M5" s="193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151"/>
      <c r="AI5" s="151"/>
      <c r="AJ5" s="151"/>
      <c r="AK5" s="151"/>
      <c r="AL5" s="151"/>
      <c r="AM5" s="151"/>
      <c r="AN5" s="151"/>
      <c r="AO5" s="151"/>
      <c r="AP5" s="151"/>
      <c r="AQ5" s="151"/>
      <c r="AR5" s="151"/>
      <c r="AS5" s="151"/>
      <c r="AT5" s="151"/>
      <c r="AU5" s="151"/>
      <c r="AV5" s="151"/>
      <c r="AW5" s="151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1"/>
      <c r="BQ5" s="151"/>
      <c r="BR5" s="151"/>
      <c r="BS5" s="151"/>
      <c r="BT5" s="151"/>
      <c r="BU5" s="151"/>
      <c r="BV5" s="151"/>
      <c r="BW5" s="151"/>
      <c r="BX5" s="151"/>
      <c r="BY5" s="151"/>
      <c r="BZ5" s="151"/>
      <c r="CA5" s="151"/>
      <c r="CB5" s="151"/>
      <c r="CC5" s="151"/>
      <c r="CD5" s="151"/>
      <c r="CE5" s="151"/>
      <c r="CF5" s="151"/>
      <c r="CG5" s="151"/>
      <c r="CH5" s="151"/>
      <c r="CI5" s="151"/>
      <c r="CJ5" s="151"/>
      <c r="CK5" s="151"/>
      <c r="CL5" s="151"/>
      <c r="CM5" s="151"/>
      <c r="CN5" s="151"/>
      <c r="CO5" s="151"/>
      <c r="CP5" s="151"/>
      <c r="CQ5" s="151"/>
      <c r="CR5" s="151"/>
      <c r="CS5" s="151"/>
      <c r="CT5" s="151"/>
      <c r="CU5" s="151"/>
      <c r="CV5" s="151"/>
      <c r="CW5" s="151"/>
      <c r="CX5" s="151"/>
      <c r="CY5" s="151"/>
    </row>
    <row r="6" spans="1:103" s="152" customFormat="1" x14ac:dyDescent="0.25">
      <c r="A6" s="191">
        <v>1</v>
      </c>
      <c r="B6" s="267">
        <v>18491</v>
      </c>
      <c r="C6" s="50" t="s">
        <v>260</v>
      </c>
      <c r="D6" s="51" t="s">
        <v>522</v>
      </c>
      <c r="E6" s="51" t="s">
        <v>16</v>
      </c>
      <c r="F6" s="194">
        <v>10</v>
      </c>
      <c r="G6" s="452"/>
      <c r="H6" s="452"/>
      <c r="I6" s="234"/>
      <c r="J6" s="234"/>
      <c r="K6" s="453">
        <f t="shared" ref="K6:K55" si="0">I6/100*J6+I6</f>
        <v>0</v>
      </c>
      <c r="L6" s="454">
        <f t="shared" ref="L6:L55" si="1">I6*F6</f>
        <v>0</v>
      </c>
      <c r="M6" s="455">
        <f t="shared" ref="M6:M55" si="2">K6*F6</f>
        <v>0</v>
      </c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51"/>
      <c r="BJ6" s="151"/>
      <c r="BK6" s="151"/>
      <c r="BL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151"/>
      <c r="CA6" s="151"/>
      <c r="CB6" s="151"/>
      <c r="CC6" s="151"/>
      <c r="CD6" s="151"/>
      <c r="CE6" s="151"/>
      <c r="CF6" s="151"/>
      <c r="CG6" s="151"/>
      <c r="CH6" s="151"/>
      <c r="CI6" s="151"/>
      <c r="CJ6" s="151"/>
      <c r="CK6" s="151"/>
      <c r="CL6" s="151"/>
      <c r="CM6" s="151"/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51"/>
      <c r="CY6" s="151"/>
    </row>
    <row r="7" spans="1:103" s="152" customFormat="1" x14ac:dyDescent="0.25">
      <c r="A7" s="191">
        <v>2</v>
      </c>
      <c r="B7" s="267">
        <v>18272</v>
      </c>
      <c r="C7" s="50" t="s">
        <v>260</v>
      </c>
      <c r="D7" s="51" t="s">
        <v>522</v>
      </c>
      <c r="E7" s="51" t="s">
        <v>16</v>
      </c>
      <c r="F7" s="194">
        <v>4</v>
      </c>
      <c r="G7" s="452"/>
      <c r="H7" s="452"/>
      <c r="I7" s="234"/>
      <c r="J7" s="234"/>
      <c r="K7" s="453">
        <f t="shared" si="0"/>
        <v>0</v>
      </c>
      <c r="L7" s="454">
        <f t="shared" si="1"/>
        <v>0</v>
      </c>
      <c r="M7" s="455">
        <f t="shared" si="2"/>
        <v>0</v>
      </c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51"/>
      <c r="AT7" s="151"/>
      <c r="AU7" s="151"/>
      <c r="AV7" s="151"/>
      <c r="AW7" s="151"/>
      <c r="AX7" s="151"/>
      <c r="AY7" s="151"/>
      <c r="AZ7" s="151"/>
      <c r="BA7" s="151"/>
      <c r="BB7" s="151"/>
      <c r="BC7" s="151"/>
      <c r="BD7" s="151"/>
      <c r="BE7" s="151"/>
      <c r="BF7" s="151"/>
      <c r="BG7" s="151"/>
      <c r="BH7" s="151"/>
      <c r="BI7" s="151"/>
      <c r="BJ7" s="151"/>
      <c r="BK7" s="151"/>
      <c r="BL7" s="151"/>
      <c r="BM7" s="151"/>
      <c r="BN7" s="151"/>
      <c r="BO7" s="151"/>
      <c r="BP7" s="151"/>
      <c r="BQ7" s="151"/>
      <c r="BR7" s="151"/>
      <c r="BS7" s="151"/>
      <c r="BT7" s="151"/>
      <c r="BU7" s="151"/>
      <c r="BV7" s="151"/>
      <c r="BW7" s="151"/>
      <c r="BX7" s="151"/>
      <c r="BY7" s="151"/>
      <c r="BZ7" s="151"/>
      <c r="CA7" s="151"/>
      <c r="CB7" s="151"/>
      <c r="CC7" s="151"/>
      <c r="CD7" s="151"/>
      <c r="CE7" s="151"/>
      <c r="CF7" s="151"/>
      <c r="CG7" s="151"/>
      <c r="CH7" s="151"/>
      <c r="CI7" s="151"/>
      <c r="CJ7" s="151"/>
      <c r="CK7" s="151"/>
      <c r="CL7" s="151"/>
      <c r="CM7" s="151"/>
      <c r="CN7" s="151"/>
      <c r="CO7" s="151"/>
      <c r="CP7" s="151"/>
      <c r="CQ7" s="151"/>
      <c r="CR7" s="151"/>
      <c r="CS7" s="151"/>
      <c r="CT7" s="151"/>
      <c r="CU7" s="151"/>
      <c r="CV7" s="151"/>
      <c r="CW7" s="151"/>
      <c r="CX7" s="151"/>
      <c r="CY7" s="151"/>
    </row>
    <row r="8" spans="1:103" s="152" customFormat="1" x14ac:dyDescent="0.25">
      <c r="A8" s="191">
        <v>3</v>
      </c>
      <c r="B8" s="267">
        <v>18263</v>
      </c>
      <c r="C8" s="50" t="s">
        <v>261</v>
      </c>
      <c r="D8" s="51" t="s">
        <v>262</v>
      </c>
      <c r="E8" s="51" t="s">
        <v>16</v>
      </c>
      <c r="F8" s="194">
        <v>22</v>
      </c>
      <c r="G8" s="452"/>
      <c r="H8" s="452"/>
      <c r="I8" s="234"/>
      <c r="J8" s="234"/>
      <c r="K8" s="453">
        <f t="shared" si="0"/>
        <v>0</v>
      </c>
      <c r="L8" s="454">
        <f t="shared" si="1"/>
        <v>0</v>
      </c>
      <c r="M8" s="455">
        <f t="shared" si="2"/>
        <v>0</v>
      </c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1"/>
      <c r="AI8" s="151"/>
      <c r="AJ8" s="151"/>
      <c r="AK8" s="151"/>
      <c r="AL8" s="151"/>
      <c r="AM8" s="151"/>
      <c r="AN8" s="151"/>
      <c r="AO8" s="151"/>
      <c r="AP8" s="151"/>
      <c r="AQ8" s="151"/>
      <c r="AR8" s="151"/>
      <c r="AS8" s="151"/>
      <c r="AT8" s="151"/>
      <c r="AU8" s="151"/>
      <c r="AV8" s="151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1"/>
      <c r="BH8" s="151"/>
      <c r="BI8" s="151"/>
      <c r="BJ8" s="151"/>
      <c r="BK8" s="151"/>
      <c r="BL8" s="151"/>
      <c r="BM8" s="151"/>
      <c r="BN8" s="151"/>
      <c r="BO8" s="151"/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51"/>
      <c r="CA8" s="151"/>
      <c r="CB8" s="151"/>
      <c r="CC8" s="151"/>
      <c r="CD8" s="151"/>
      <c r="CE8" s="151"/>
      <c r="CF8" s="151"/>
      <c r="CG8" s="151"/>
      <c r="CH8" s="151"/>
      <c r="CI8" s="151"/>
      <c r="CJ8" s="151"/>
      <c r="CK8" s="151"/>
      <c r="CL8" s="151"/>
      <c r="CM8" s="151"/>
      <c r="CN8" s="151"/>
      <c r="CO8" s="151"/>
      <c r="CP8" s="151"/>
      <c r="CQ8" s="151"/>
      <c r="CR8" s="151"/>
      <c r="CS8" s="151"/>
      <c r="CT8" s="151"/>
      <c r="CU8" s="151"/>
      <c r="CV8" s="151"/>
      <c r="CW8" s="151"/>
      <c r="CX8" s="151"/>
      <c r="CY8" s="151"/>
    </row>
    <row r="9" spans="1:103" s="152" customFormat="1" x14ac:dyDescent="0.25">
      <c r="A9" s="191">
        <v>4</v>
      </c>
      <c r="B9" s="267">
        <v>18264</v>
      </c>
      <c r="C9" s="50" t="s">
        <v>263</v>
      </c>
      <c r="D9" s="51" t="s">
        <v>264</v>
      </c>
      <c r="E9" s="51" t="s">
        <v>16</v>
      </c>
      <c r="F9" s="194">
        <v>22</v>
      </c>
      <c r="G9" s="452"/>
      <c r="H9" s="452"/>
      <c r="I9" s="234"/>
      <c r="J9" s="234"/>
      <c r="K9" s="453">
        <f t="shared" si="0"/>
        <v>0</v>
      </c>
      <c r="L9" s="454">
        <f t="shared" si="1"/>
        <v>0</v>
      </c>
      <c r="M9" s="455">
        <f t="shared" si="2"/>
        <v>0</v>
      </c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  <c r="BI9" s="151"/>
      <c r="BJ9" s="151"/>
      <c r="BK9" s="151"/>
      <c r="BL9" s="151"/>
      <c r="BM9" s="151"/>
      <c r="BN9" s="151"/>
      <c r="BO9" s="151"/>
      <c r="BP9" s="151"/>
      <c r="BQ9" s="151"/>
      <c r="BR9" s="151"/>
      <c r="BS9" s="151"/>
      <c r="BT9" s="151"/>
      <c r="BU9" s="151"/>
      <c r="BV9" s="151"/>
      <c r="BW9" s="151"/>
      <c r="BX9" s="151"/>
      <c r="BY9" s="151"/>
      <c r="BZ9" s="151"/>
      <c r="CA9" s="151"/>
      <c r="CB9" s="151"/>
      <c r="CC9" s="151"/>
      <c r="CD9" s="151"/>
      <c r="CE9" s="151"/>
      <c r="CF9" s="151"/>
      <c r="CG9" s="151"/>
      <c r="CH9" s="151"/>
      <c r="CI9" s="151"/>
      <c r="CJ9" s="151"/>
      <c r="CK9" s="151"/>
      <c r="CL9" s="151"/>
      <c r="CM9" s="151"/>
      <c r="CN9" s="151"/>
      <c r="CO9" s="151"/>
      <c r="CP9" s="151"/>
      <c r="CQ9" s="151"/>
      <c r="CR9" s="151"/>
      <c r="CS9" s="151"/>
      <c r="CT9" s="151"/>
      <c r="CU9" s="151"/>
      <c r="CV9" s="151"/>
      <c r="CW9" s="151"/>
      <c r="CX9" s="151"/>
      <c r="CY9" s="151"/>
    </row>
    <row r="10" spans="1:103" s="152" customFormat="1" x14ac:dyDescent="0.25">
      <c r="A10" s="191">
        <v>5</v>
      </c>
      <c r="B10" s="267">
        <v>18492</v>
      </c>
      <c r="C10" s="50" t="s">
        <v>265</v>
      </c>
      <c r="D10" s="51" t="s">
        <v>523</v>
      </c>
      <c r="E10" s="51" t="s">
        <v>16</v>
      </c>
      <c r="F10" s="194">
        <v>6</v>
      </c>
      <c r="G10" s="452"/>
      <c r="H10" s="452"/>
      <c r="I10" s="234"/>
      <c r="J10" s="234"/>
      <c r="K10" s="453">
        <f t="shared" si="0"/>
        <v>0</v>
      </c>
      <c r="L10" s="454">
        <f t="shared" si="1"/>
        <v>0</v>
      </c>
      <c r="M10" s="455">
        <f t="shared" si="2"/>
        <v>0</v>
      </c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1"/>
      <c r="CA10" s="151"/>
      <c r="CB10" s="151"/>
      <c r="CC10" s="151"/>
      <c r="CD10" s="151"/>
      <c r="CE10" s="151"/>
      <c r="CF10" s="151"/>
      <c r="CG10" s="151"/>
      <c r="CH10" s="151"/>
      <c r="CI10" s="151"/>
      <c r="CJ10" s="151"/>
      <c r="CK10" s="151"/>
      <c r="CL10" s="151"/>
      <c r="CM10" s="151"/>
      <c r="CN10" s="151"/>
      <c r="CO10" s="151"/>
      <c r="CP10" s="151"/>
      <c r="CQ10" s="151"/>
      <c r="CR10" s="151"/>
      <c r="CS10" s="151"/>
      <c r="CT10" s="151"/>
      <c r="CU10" s="151"/>
      <c r="CV10" s="151"/>
      <c r="CW10" s="151"/>
      <c r="CX10" s="151"/>
      <c r="CY10" s="151"/>
    </row>
    <row r="11" spans="1:103" s="152" customFormat="1" x14ac:dyDescent="0.25">
      <c r="A11" s="191">
        <v>6</v>
      </c>
      <c r="B11" s="267">
        <v>18262</v>
      </c>
      <c r="C11" s="50" t="s">
        <v>266</v>
      </c>
      <c r="D11" s="51" t="s">
        <v>267</v>
      </c>
      <c r="E11" s="51" t="s">
        <v>16</v>
      </c>
      <c r="F11" s="194">
        <v>16</v>
      </c>
      <c r="G11" s="452"/>
      <c r="H11" s="452"/>
      <c r="I11" s="234"/>
      <c r="J11" s="234"/>
      <c r="K11" s="453">
        <f t="shared" si="0"/>
        <v>0</v>
      </c>
      <c r="L11" s="454">
        <f t="shared" si="1"/>
        <v>0</v>
      </c>
      <c r="M11" s="455">
        <f t="shared" si="2"/>
        <v>0</v>
      </c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  <c r="CY11" s="151"/>
    </row>
    <row r="12" spans="1:103" s="152" customFormat="1" x14ac:dyDescent="0.25">
      <c r="A12" s="191">
        <v>7</v>
      </c>
      <c r="B12" s="267">
        <v>18150</v>
      </c>
      <c r="C12" s="50" t="s">
        <v>268</v>
      </c>
      <c r="D12" s="51" t="s">
        <v>524</v>
      </c>
      <c r="E12" s="51" t="s">
        <v>16</v>
      </c>
      <c r="F12" s="194">
        <v>6</v>
      </c>
      <c r="G12" s="452"/>
      <c r="H12" s="452"/>
      <c r="I12" s="234"/>
      <c r="J12" s="234"/>
      <c r="K12" s="453">
        <f t="shared" si="0"/>
        <v>0</v>
      </c>
      <c r="L12" s="454">
        <f t="shared" si="1"/>
        <v>0</v>
      </c>
      <c r="M12" s="455">
        <f t="shared" si="2"/>
        <v>0</v>
      </c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151"/>
      <c r="BM12" s="151"/>
      <c r="BN12" s="151"/>
      <c r="BO12" s="151"/>
      <c r="BP12" s="151"/>
      <c r="BQ12" s="151"/>
      <c r="BR12" s="151"/>
      <c r="BS12" s="151"/>
      <c r="BT12" s="151"/>
      <c r="BU12" s="151"/>
      <c r="BV12" s="151"/>
      <c r="BW12" s="151"/>
      <c r="BX12" s="151"/>
      <c r="BY12" s="151"/>
      <c r="BZ12" s="151"/>
      <c r="CA12" s="151"/>
      <c r="CB12" s="151"/>
      <c r="CC12" s="151"/>
      <c r="CD12" s="151"/>
      <c r="CE12" s="151"/>
      <c r="CF12" s="151"/>
      <c r="CG12" s="151"/>
      <c r="CH12" s="151"/>
      <c r="CI12" s="151"/>
      <c r="CJ12" s="151"/>
      <c r="CK12" s="151"/>
      <c r="CL12" s="151"/>
      <c r="CM12" s="151"/>
      <c r="CN12" s="151"/>
      <c r="CO12" s="151"/>
      <c r="CP12" s="151"/>
      <c r="CQ12" s="151"/>
      <c r="CR12" s="151"/>
      <c r="CS12" s="151"/>
      <c r="CT12" s="151"/>
      <c r="CU12" s="151"/>
      <c r="CV12" s="151"/>
      <c r="CW12" s="151"/>
      <c r="CX12" s="151"/>
      <c r="CY12" s="151"/>
    </row>
    <row r="13" spans="1:103" s="152" customFormat="1" x14ac:dyDescent="0.25">
      <c r="A13" s="191">
        <v>8</v>
      </c>
      <c r="B13" s="267">
        <v>18258</v>
      </c>
      <c r="C13" s="50" t="s">
        <v>268</v>
      </c>
      <c r="D13" s="51" t="s">
        <v>525</v>
      </c>
      <c r="E13" s="51" t="s">
        <v>16</v>
      </c>
      <c r="F13" s="194">
        <v>4</v>
      </c>
      <c r="G13" s="452"/>
      <c r="H13" s="452"/>
      <c r="I13" s="234"/>
      <c r="J13" s="234"/>
      <c r="K13" s="453">
        <f t="shared" si="0"/>
        <v>0</v>
      </c>
      <c r="L13" s="454">
        <f t="shared" si="1"/>
        <v>0</v>
      </c>
      <c r="M13" s="455">
        <f t="shared" si="2"/>
        <v>0</v>
      </c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151"/>
      <c r="BM13" s="151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/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51"/>
      <c r="CO13" s="151"/>
      <c r="CP13" s="151"/>
      <c r="CQ13" s="151"/>
      <c r="CR13" s="151"/>
      <c r="CS13" s="151"/>
      <c r="CT13" s="151"/>
      <c r="CU13" s="151"/>
      <c r="CV13" s="151"/>
      <c r="CW13" s="151"/>
      <c r="CX13" s="151"/>
      <c r="CY13" s="151"/>
    </row>
    <row r="14" spans="1:103" s="152" customFormat="1" x14ac:dyDescent="0.25">
      <c r="A14" s="191">
        <v>9</v>
      </c>
      <c r="B14" s="267">
        <v>18493</v>
      </c>
      <c r="C14" s="50" t="s">
        <v>269</v>
      </c>
      <c r="D14" s="51" t="s">
        <v>526</v>
      </c>
      <c r="E14" s="51" t="s">
        <v>16</v>
      </c>
      <c r="F14" s="194">
        <v>8</v>
      </c>
      <c r="G14" s="452"/>
      <c r="H14" s="452"/>
      <c r="I14" s="234"/>
      <c r="J14" s="234"/>
      <c r="K14" s="453">
        <f t="shared" si="0"/>
        <v>0</v>
      </c>
      <c r="L14" s="454">
        <f t="shared" si="1"/>
        <v>0</v>
      </c>
      <c r="M14" s="455">
        <f t="shared" si="2"/>
        <v>0</v>
      </c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151"/>
      <c r="BM14" s="151"/>
      <c r="BN14" s="151"/>
      <c r="BO14" s="151"/>
      <c r="BP14" s="151"/>
      <c r="BQ14" s="151"/>
      <c r="BR14" s="151"/>
      <c r="BS14" s="151"/>
      <c r="BT14" s="151"/>
      <c r="BU14" s="151"/>
      <c r="BV14" s="151"/>
      <c r="BW14" s="151"/>
      <c r="BX14" s="151"/>
      <c r="BY14" s="151"/>
      <c r="BZ14" s="151"/>
      <c r="CA14" s="151"/>
      <c r="CB14" s="151"/>
      <c r="CC14" s="151"/>
      <c r="CD14" s="151"/>
      <c r="CE14" s="151"/>
      <c r="CF14" s="151"/>
      <c r="CG14" s="151"/>
      <c r="CH14" s="151"/>
      <c r="CI14" s="151"/>
      <c r="CJ14" s="151"/>
      <c r="CK14" s="151"/>
      <c r="CL14" s="151"/>
      <c r="CM14" s="151"/>
      <c r="CN14" s="151"/>
      <c r="CO14" s="151"/>
      <c r="CP14" s="151"/>
      <c r="CQ14" s="151"/>
      <c r="CR14" s="151"/>
      <c r="CS14" s="151"/>
      <c r="CT14" s="151"/>
      <c r="CU14" s="151"/>
      <c r="CV14" s="151"/>
      <c r="CW14" s="151"/>
      <c r="CX14" s="151"/>
      <c r="CY14" s="151"/>
    </row>
    <row r="15" spans="1:103" s="152" customFormat="1" x14ac:dyDescent="0.25">
      <c r="A15" s="191">
        <v>10</v>
      </c>
      <c r="B15" s="267">
        <v>18256</v>
      </c>
      <c r="C15" s="50" t="s">
        <v>269</v>
      </c>
      <c r="D15" s="51" t="s">
        <v>527</v>
      </c>
      <c r="E15" s="51" t="s">
        <v>16</v>
      </c>
      <c r="F15" s="194">
        <v>2</v>
      </c>
      <c r="G15" s="452"/>
      <c r="H15" s="452"/>
      <c r="I15" s="234"/>
      <c r="J15" s="234"/>
      <c r="K15" s="453">
        <f t="shared" si="0"/>
        <v>0</v>
      </c>
      <c r="L15" s="454">
        <f t="shared" si="1"/>
        <v>0</v>
      </c>
      <c r="M15" s="455">
        <f t="shared" si="2"/>
        <v>0</v>
      </c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  <c r="BI15" s="151"/>
      <c r="BJ15" s="151"/>
      <c r="BK15" s="151"/>
      <c r="BL15" s="151"/>
      <c r="BM15" s="151"/>
      <c r="BN15" s="151"/>
      <c r="BO15" s="151"/>
      <c r="BP15" s="151"/>
      <c r="BQ15" s="151"/>
      <c r="BR15" s="151"/>
      <c r="BS15" s="151"/>
      <c r="BT15" s="151"/>
      <c r="BU15" s="151"/>
      <c r="BV15" s="151"/>
      <c r="BW15" s="151"/>
      <c r="BX15" s="151"/>
      <c r="BY15" s="151"/>
      <c r="BZ15" s="151"/>
      <c r="CA15" s="151"/>
      <c r="CB15" s="151"/>
      <c r="CC15" s="151"/>
      <c r="CD15" s="151"/>
      <c r="CE15" s="151"/>
      <c r="CF15" s="151"/>
      <c r="CG15" s="151"/>
      <c r="CH15" s="151"/>
      <c r="CI15" s="151"/>
      <c r="CJ15" s="151"/>
      <c r="CK15" s="151"/>
      <c r="CL15" s="151"/>
      <c r="CM15" s="151"/>
      <c r="CN15" s="151"/>
      <c r="CO15" s="151"/>
      <c r="CP15" s="151"/>
      <c r="CQ15" s="151"/>
      <c r="CR15" s="151"/>
      <c r="CS15" s="151"/>
      <c r="CT15" s="151"/>
      <c r="CU15" s="151"/>
      <c r="CV15" s="151"/>
      <c r="CW15" s="151"/>
      <c r="CX15" s="151"/>
      <c r="CY15" s="151"/>
    </row>
    <row r="16" spans="1:103" s="152" customFormat="1" x14ac:dyDescent="0.25">
      <c r="A16" s="191">
        <v>11</v>
      </c>
      <c r="B16" s="267">
        <v>18494</v>
      </c>
      <c r="C16" s="50" t="s">
        <v>270</v>
      </c>
      <c r="D16" s="51" t="s">
        <v>528</v>
      </c>
      <c r="E16" s="51" t="s">
        <v>16</v>
      </c>
      <c r="F16" s="194">
        <v>6</v>
      </c>
      <c r="G16" s="452"/>
      <c r="H16" s="452"/>
      <c r="I16" s="234"/>
      <c r="J16" s="234"/>
      <c r="K16" s="453">
        <f t="shared" si="0"/>
        <v>0</v>
      </c>
      <c r="L16" s="454">
        <f t="shared" si="1"/>
        <v>0</v>
      </c>
      <c r="M16" s="455">
        <f t="shared" si="2"/>
        <v>0</v>
      </c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  <c r="BI16" s="151"/>
      <c r="BJ16" s="151"/>
      <c r="BK16" s="151"/>
      <c r="BL16" s="151"/>
      <c r="BM16" s="151"/>
      <c r="BN16" s="151"/>
      <c r="BO16" s="151"/>
      <c r="BP16" s="151"/>
      <c r="BQ16" s="151"/>
      <c r="BR16" s="151"/>
      <c r="BS16" s="151"/>
      <c r="BT16" s="151"/>
      <c r="BU16" s="151"/>
      <c r="BV16" s="151"/>
      <c r="BW16" s="151"/>
      <c r="BX16" s="151"/>
      <c r="BY16" s="151"/>
      <c r="BZ16" s="151"/>
      <c r="CA16" s="151"/>
      <c r="CB16" s="151"/>
      <c r="CC16" s="151"/>
      <c r="CD16" s="151"/>
      <c r="CE16" s="151"/>
      <c r="CF16" s="151"/>
      <c r="CG16" s="151"/>
      <c r="CH16" s="151"/>
      <c r="CI16" s="151"/>
      <c r="CJ16" s="151"/>
      <c r="CK16" s="151"/>
      <c r="CL16" s="151"/>
      <c r="CM16" s="151"/>
      <c r="CN16" s="151"/>
      <c r="CO16" s="151"/>
      <c r="CP16" s="151"/>
      <c r="CQ16" s="151"/>
      <c r="CR16" s="151"/>
      <c r="CS16" s="151"/>
      <c r="CT16" s="151"/>
      <c r="CU16" s="151"/>
      <c r="CV16" s="151"/>
      <c r="CW16" s="151"/>
      <c r="CX16" s="151"/>
      <c r="CY16" s="151"/>
    </row>
    <row r="17" spans="1:103" s="152" customFormat="1" x14ac:dyDescent="0.25">
      <c r="A17" s="191">
        <v>12</v>
      </c>
      <c r="B17" s="267">
        <v>18259</v>
      </c>
      <c r="C17" s="50" t="s">
        <v>270</v>
      </c>
      <c r="D17" s="51" t="s">
        <v>529</v>
      </c>
      <c r="E17" s="51" t="s">
        <v>16</v>
      </c>
      <c r="F17" s="194">
        <v>2</v>
      </c>
      <c r="G17" s="452"/>
      <c r="H17" s="452"/>
      <c r="I17" s="234"/>
      <c r="J17" s="234"/>
      <c r="K17" s="453">
        <f t="shared" si="0"/>
        <v>0</v>
      </c>
      <c r="L17" s="454">
        <f t="shared" si="1"/>
        <v>0</v>
      </c>
      <c r="M17" s="455">
        <f t="shared" si="2"/>
        <v>0</v>
      </c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151"/>
      <c r="BM17" s="151"/>
      <c r="BN17" s="151"/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1"/>
      <c r="BZ17" s="151"/>
      <c r="CA17" s="151"/>
      <c r="CB17" s="151"/>
      <c r="CC17" s="151"/>
      <c r="CD17" s="151"/>
      <c r="CE17" s="151"/>
      <c r="CF17" s="151"/>
      <c r="CG17" s="151"/>
      <c r="CH17" s="151"/>
      <c r="CI17" s="151"/>
      <c r="CJ17" s="151"/>
      <c r="CK17" s="151"/>
      <c r="CL17" s="151"/>
      <c r="CM17" s="151"/>
      <c r="CN17" s="151"/>
      <c r="CO17" s="151"/>
      <c r="CP17" s="151"/>
      <c r="CQ17" s="151"/>
      <c r="CR17" s="151"/>
      <c r="CS17" s="151"/>
      <c r="CT17" s="151"/>
      <c r="CU17" s="151"/>
      <c r="CV17" s="151"/>
      <c r="CW17" s="151"/>
      <c r="CX17" s="151"/>
      <c r="CY17" s="151"/>
    </row>
    <row r="18" spans="1:103" s="152" customFormat="1" x14ac:dyDescent="0.25">
      <c r="A18" s="191">
        <v>13</v>
      </c>
      <c r="B18" s="267">
        <v>18377</v>
      </c>
      <c r="C18" s="50" t="s">
        <v>271</v>
      </c>
      <c r="D18" s="51" t="s">
        <v>272</v>
      </c>
      <c r="E18" s="51" t="s">
        <v>16</v>
      </c>
      <c r="F18" s="194">
        <v>12</v>
      </c>
      <c r="G18" s="452"/>
      <c r="H18" s="452"/>
      <c r="I18" s="234"/>
      <c r="J18" s="234"/>
      <c r="K18" s="453">
        <f t="shared" si="0"/>
        <v>0</v>
      </c>
      <c r="L18" s="454">
        <f t="shared" si="1"/>
        <v>0</v>
      </c>
      <c r="M18" s="455">
        <f t="shared" si="2"/>
        <v>0</v>
      </c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1"/>
      <c r="CK18" s="151"/>
      <c r="CL18" s="151"/>
      <c r="CM18" s="151"/>
      <c r="CN18" s="151"/>
      <c r="CO18" s="151"/>
      <c r="CP18" s="151"/>
      <c r="CQ18" s="151"/>
      <c r="CR18" s="151"/>
      <c r="CS18" s="151"/>
      <c r="CT18" s="151"/>
      <c r="CU18" s="151"/>
      <c r="CV18" s="151"/>
      <c r="CW18" s="151"/>
      <c r="CX18" s="151"/>
      <c r="CY18" s="151"/>
    </row>
    <row r="19" spans="1:103" s="152" customFormat="1" x14ac:dyDescent="0.25">
      <c r="A19" s="191">
        <v>14</v>
      </c>
      <c r="B19" s="267">
        <v>18495</v>
      </c>
      <c r="C19" s="50" t="s">
        <v>273</v>
      </c>
      <c r="D19" s="51" t="s">
        <v>274</v>
      </c>
      <c r="E19" s="51" t="s">
        <v>16</v>
      </c>
      <c r="F19" s="194">
        <v>8</v>
      </c>
      <c r="G19" s="452"/>
      <c r="H19" s="452"/>
      <c r="I19" s="234"/>
      <c r="J19" s="234"/>
      <c r="K19" s="453">
        <f t="shared" si="0"/>
        <v>0</v>
      </c>
      <c r="L19" s="454">
        <f t="shared" si="1"/>
        <v>0</v>
      </c>
      <c r="M19" s="455">
        <f t="shared" si="2"/>
        <v>0</v>
      </c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1"/>
      <c r="CK19" s="151"/>
      <c r="CL19" s="151"/>
      <c r="CM19" s="151"/>
      <c r="CN19" s="151"/>
      <c r="CO19" s="151"/>
      <c r="CP19" s="151"/>
      <c r="CQ19" s="151"/>
      <c r="CR19" s="151"/>
      <c r="CS19" s="151"/>
      <c r="CT19" s="151"/>
      <c r="CU19" s="151"/>
      <c r="CV19" s="151"/>
      <c r="CW19" s="151"/>
      <c r="CX19" s="151"/>
      <c r="CY19" s="151"/>
    </row>
    <row r="20" spans="1:103" s="152" customFormat="1" x14ac:dyDescent="0.25">
      <c r="A20" s="191">
        <v>15</v>
      </c>
      <c r="B20" s="267">
        <v>18496</v>
      </c>
      <c r="C20" s="50" t="s">
        <v>275</v>
      </c>
      <c r="D20" s="51" t="s">
        <v>276</v>
      </c>
      <c r="E20" s="51" t="s">
        <v>16</v>
      </c>
      <c r="F20" s="194">
        <v>8</v>
      </c>
      <c r="G20" s="452"/>
      <c r="H20" s="452"/>
      <c r="I20" s="234"/>
      <c r="J20" s="234"/>
      <c r="K20" s="453">
        <f t="shared" si="0"/>
        <v>0</v>
      </c>
      <c r="L20" s="454">
        <f t="shared" si="1"/>
        <v>0</v>
      </c>
      <c r="M20" s="455">
        <f t="shared" si="2"/>
        <v>0</v>
      </c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1"/>
      <c r="CK20" s="151"/>
      <c r="CL20" s="151"/>
      <c r="CM20" s="151"/>
      <c r="CN20" s="151"/>
      <c r="CO20" s="151"/>
      <c r="CP20" s="151"/>
      <c r="CQ20" s="151"/>
      <c r="CR20" s="151"/>
      <c r="CS20" s="151"/>
      <c r="CT20" s="151"/>
      <c r="CU20" s="151"/>
      <c r="CV20" s="151"/>
      <c r="CW20" s="151"/>
      <c r="CX20" s="151"/>
      <c r="CY20" s="151"/>
    </row>
    <row r="21" spans="1:103" s="152" customFormat="1" x14ac:dyDescent="0.25">
      <c r="A21" s="195"/>
      <c r="B21" s="271"/>
      <c r="C21" s="272" t="s">
        <v>277</v>
      </c>
      <c r="D21" s="271"/>
      <c r="E21" s="271"/>
      <c r="F21" s="196"/>
      <c r="G21" s="456"/>
      <c r="H21" s="456"/>
      <c r="I21" s="273"/>
      <c r="J21" s="273"/>
      <c r="K21" s="457"/>
      <c r="L21" s="457"/>
      <c r="M21" s="458"/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1"/>
      <c r="CK21" s="151"/>
      <c r="CL21" s="151"/>
      <c r="CM21" s="151"/>
      <c r="CN21" s="151"/>
      <c r="CO21" s="151"/>
      <c r="CP21" s="151"/>
      <c r="CQ21" s="151"/>
      <c r="CR21" s="151"/>
      <c r="CS21" s="151"/>
      <c r="CT21" s="151"/>
      <c r="CU21" s="151"/>
      <c r="CV21" s="151"/>
      <c r="CW21" s="151"/>
      <c r="CX21" s="151"/>
      <c r="CY21" s="151"/>
    </row>
    <row r="22" spans="1:103" s="152" customFormat="1" x14ac:dyDescent="0.25">
      <c r="A22" s="191">
        <v>16</v>
      </c>
      <c r="B22" s="267">
        <v>18308</v>
      </c>
      <c r="C22" s="274" t="s">
        <v>278</v>
      </c>
      <c r="D22" s="267" t="s">
        <v>470</v>
      </c>
      <c r="E22" s="51" t="s">
        <v>16</v>
      </c>
      <c r="F22" s="192">
        <v>4</v>
      </c>
      <c r="G22" s="459"/>
      <c r="H22" s="459"/>
      <c r="I22" s="234"/>
      <c r="J22" s="234"/>
      <c r="K22" s="453">
        <f t="shared" ref="K22:K45" si="3">I22/100*J22+I22</f>
        <v>0</v>
      </c>
      <c r="L22" s="454">
        <f t="shared" ref="L22:L45" si="4">I22*F22</f>
        <v>0</v>
      </c>
      <c r="M22" s="455">
        <f t="shared" ref="M22:M45" si="5">K22*F22</f>
        <v>0</v>
      </c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1"/>
      <c r="BL22" s="151"/>
      <c r="BM22" s="151"/>
      <c r="BN22" s="151"/>
      <c r="BO22" s="151"/>
      <c r="BP22" s="151"/>
      <c r="BQ22" s="151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1"/>
      <c r="CD22" s="151"/>
      <c r="CE22" s="151"/>
      <c r="CF22" s="151"/>
      <c r="CG22" s="151"/>
      <c r="CH22" s="151"/>
      <c r="CI22" s="151"/>
      <c r="CJ22" s="151"/>
      <c r="CK22" s="151"/>
      <c r="CL22" s="151"/>
      <c r="CM22" s="151"/>
      <c r="CN22" s="151"/>
      <c r="CO22" s="151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</row>
    <row r="23" spans="1:103" s="152" customFormat="1" x14ac:dyDescent="0.25">
      <c r="A23" s="191">
        <v>17</v>
      </c>
      <c r="B23" s="267">
        <v>18497</v>
      </c>
      <c r="C23" s="274" t="s">
        <v>279</v>
      </c>
      <c r="D23" s="267" t="s">
        <v>471</v>
      </c>
      <c r="E23" s="51" t="s">
        <v>16</v>
      </c>
      <c r="F23" s="192">
        <v>4</v>
      </c>
      <c r="G23" s="459"/>
      <c r="H23" s="459"/>
      <c r="I23" s="234"/>
      <c r="J23" s="234"/>
      <c r="K23" s="453">
        <f t="shared" si="3"/>
        <v>0</v>
      </c>
      <c r="L23" s="454">
        <f t="shared" si="4"/>
        <v>0</v>
      </c>
      <c r="M23" s="455">
        <f t="shared" si="5"/>
        <v>0</v>
      </c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</row>
    <row r="24" spans="1:103" s="152" customFormat="1" x14ac:dyDescent="0.25">
      <c r="A24" s="191">
        <v>18</v>
      </c>
      <c r="B24" s="267">
        <v>18295</v>
      </c>
      <c r="C24" s="274" t="s">
        <v>280</v>
      </c>
      <c r="D24" s="267" t="s">
        <v>472</v>
      </c>
      <c r="E24" s="51" t="s">
        <v>16</v>
      </c>
      <c r="F24" s="192">
        <v>4</v>
      </c>
      <c r="G24" s="459"/>
      <c r="H24" s="459"/>
      <c r="I24" s="234"/>
      <c r="J24" s="234"/>
      <c r="K24" s="453">
        <f t="shared" si="3"/>
        <v>0</v>
      </c>
      <c r="L24" s="454">
        <f t="shared" si="4"/>
        <v>0</v>
      </c>
      <c r="M24" s="455">
        <f t="shared" si="5"/>
        <v>0</v>
      </c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</row>
    <row r="25" spans="1:103" s="152" customFormat="1" x14ac:dyDescent="0.25">
      <c r="A25" s="191">
        <v>19</v>
      </c>
      <c r="B25" s="267">
        <v>18307</v>
      </c>
      <c r="C25" s="274" t="s">
        <v>281</v>
      </c>
      <c r="D25" s="267" t="s">
        <v>473</v>
      </c>
      <c r="E25" s="51" t="s">
        <v>16</v>
      </c>
      <c r="F25" s="192">
        <v>4</v>
      </c>
      <c r="G25" s="459"/>
      <c r="H25" s="459"/>
      <c r="I25" s="234"/>
      <c r="J25" s="234"/>
      <c r="K25" s="453">
        <f t="shared" si="3"/>
        <v>0</v>
      </c>
      <c r="L25" s="454">
        <f t="shared" si="4"/>
        <v>0</v>
      </c>
      <c r="M25" s="455">
        <f t="shared" si="5"/>
        <v>0</v>
      </c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</row>
    <row r="26" spans="1:103" s="152" customFormat="1" x14ac:dyDescent="0.25">
      <c r="A26" s="191">
        <v>20</v>
      </c>
      <c r="B26" s="267">
        <v>18539</v>
      </c>
      <c r="C26" s="274" t="s">
        <v>282</v>
      </c>
      <c r="D26" s="267" t="s">
        <v>474</v>
      </c>
      <c r="E26" s="51" t="s">
        <v>16</v>
      </c>
      <c r="F26" s="192">
        <v>4</v>
      </c>
      <c r="G26" s="459"/>
      <c r="H26" s="459"/>
      <c r="I26" s="234"/>
      <c r="J26" s="234"/>
      <c r="K26" s="453">
        <f t="shared" si="3"/>
        <v>0</v>
      </c>
      <c r="L26" s="454">
        <f t="shared" si="4"/>
        <v>0</v>
      </c>
      <c r="M26" s="455">
        <f t="shared" si="5"/>
        <v>0</v>
      </c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</row>
    <row r="27" spans="1:103" s="152" customFormat="1" x14ac:dyDescent="0.25">
      <c r="A27" s="191">
        <v>21</v>
      </c>
      <c r="B27" s="267">
        <v>18498</v>
      </c>
      <c r="C27" s="274" t="s">
        <v>283</v>
      </c>
      <c r="D27" s="267" t="s">
        <v>475</v>
      </c>
      <c r="E27" s="51" t="s">
        <v>16</v>
      </c>
      <c r="F27" s="192">
        <v>4</v>
      </c>
      <c r="G27" s="459"/>
      <c r="H27" s="459"/>
      <c r="I27" s="234"/>
      <c r="J27" s="234"/>
      <c r="K27" s="453">
        <f t="shared" si="3"/>
        <v>0</v>
      </c>
      <c r="L27" s="454">
        <f t="shared" si="4"/>
        <v>0</v>
      </c>
      <c r="M27" s="455">
        <f t="shared" si="5"/>
        <v>0</v>
      </c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  <c r="BI27" s="151"/>
      <c r="BJ27" s="151"/>
      <c r="BK27" s="151"/>
      <c r="BL27" s="151"/>
      <c r="BM27" s="151"/>
      <c r="BN27" s="151"/>
      <c r="BO27" s="151"/>
      <c r="BP27" s="151"/>
      <c r="BQ27" s="151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1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</row>
    <row r="28" spans="1:103" s="152" customFormat="1" x14ac:dyDescent="0.25">
      <c r="A28" s="191">
        <v>22</v>
      </c>
      <c r="B28" s="267">
        <v>18287</v>
      </c>
      <c r="C28" s="274" t="s">
        <v>284</v>
      </c>
      <c r="D28" s="267" t="s">
        <v>476</v>
      </c>
      <c r="E28" s="51" t="s">
        <v>16</v>
      </c>
      <c r="F28" s="192">
        <v>4</v>
      </c>
      <c r="G28" s="459"/>
      <c r="H28" s="459"/>
      <c r="I28" s="234"/>
      <c r="J28" s="234"/>
      <c r="K28" s="453">
        <f t="shared" si="3"/>
        <v>0</v>
      </c>
      <c r="L28" s="454">
        <f t="shared" si="4"/>
        <v>0</v>
      </c>
      <c r="M28" s="455">
        <f t="shared" si="5"/>
        <v>0</v>
      </c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  <c r="BI28" s="151"/>
      <c r="BJ28" s="151"/>
      <c r="BK28" s="151"/>
      <c r="BL28" s="151"/>
      <c r="BM28" s="151"/>
      <c r="BN28" s="151"/>
      <c r="BO28" s="151"/>
      <c r="BP28" s="151"/>
      <c r="BQ28" s="151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1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</row>
    <row r="29" spans="1:103" s="152" customFormat="1" x14ac:dyDescent="0.25">
      <c r="A29" s="191">
        <v>23</v>
      </c>
      <c r="B29" s="267">
        <v>18292</v>
      </c>
      <c r="C29" s="274" t="s">
        <v>285</v>
      </c>
      <c r="D29" s="267" t="s">
        <v>477</v>
      </c>
      <c r="E29" s="51" t="s">
        <v>16</v>
      </c>
      <c r="F29" s="192">
        <v>4</v>
      </c>
      <c r="G29" s="459"/>
      <c r="H29" s="459"/>
      <c r="I29" s="234"/>
      <c r="J29" s="234"/>
      <c r="K29" s="453">
        <f t="shared" si="3"/>
        <v>0</v>
      </c>
      <c r="L29" s="454">
        <f t="shared" si="4"/>
        <v>0</v>
      </c>
      <c r="M29" s="455">
        <f t="shared" si="5"/>
        <v>0</v>
      </c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1"/>
      <c r="BM29" s="151"/>
      <c r="BN29" s="151"/>
      <c r="BO29" s="151"/>
      <c r="BP29" s="151"/>
      <c r="BQ29" s="151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1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</row>
    <row r="30" spans="1:103" s="152" customFormat="1" x14ac:dyDescent="0.25">
      <c r="A30" s="191">
        <v>24</v>
      </c>
      <c r="B30" s="267">
        <v>18499</v>
      </c>
      <c r="C30" s="274" t="s">
        <v>286</v>
      </c>
      <c r="D30" s="267" t="s">
        <v>478</v>
      </c>
      <c r="E30" s="51" t="s">
        <v>16</v>
      </c>
      <c r="F30" s="192">
        <v>8</v>
      </c>
      <c r="G30" s="459"/>
      <c r="H30" s="459"/>
      <c r="I30" s="234"/>
      <c r="J30" s="234"/>
      <c r="K30" s="453">
        <f t="shared" si="3"/>
        <v>0</v>
      </c>
      <c r="L30" s="454">
        <f t="shared" si="4"/>
        <v>0</v>
      </c>
      <c r="M30" s="455">
        <f t="shared" si="5"/>
        <v>0</v>
      </c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1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</row>
    <row r="31" spans="1:103" s="152" customFormat="1" x14ac:dyDescent="0.25">
      <c r="A31" s="191">
        <v>25</v>
      </c>
      <c r="B31" s="267">
        <v>18503</v>
      </c>
      <c r="C31" s="274" t="s">
        <v>287</v>
      </c>
      <c r="D31" s="267" t="s">
        <v>479</v>
      </c>
      <c r="E31" s="51" t="s">
        <v>16</v>
      </c>
      <c r="F31" s="192">
        <v>4</v>
      </c>
      <c r="G31" s="459"/>
      <c r="H31" s="459"/>
      <c r="I31" s="234"/>
      <c r="J31" s="234"/>
      <c r="K31" s="453">
        <f t="shared" si="3"/>
        <v>0</v>
      </c>
      <c r="L31" s="454">
        <f t="shared" si="4"/>
        <v>0</v>
      </c>
      <c r="M31" s="455">
        <f t="shared" si="5"/>
        <v>0</v>
      </c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  <c r="BI31" s="151"/>
      <c r="BJ31" s="151"/>
      <c r="BK31" s="151"/>
      <c r="BL31" s="151"/>
      <c r="BM31" s="151"/>
      <c r="BN31" s="151"/>
      <c r="BO31" s="151"/>
      <c r="BP31" s="151"/>
      <c r="BQ31" s="151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1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</row>
    <row r="32" spans="1:103" s="152" customFormat="1" x14ac:dyDescent="0.25">
      <c r="A32" s="191">
        <v>26</v>
      </c>
      <c r="B32" s="267">
        <v>18504</v>
      </c>
      <c r="C32" s="274" t="s">
        <v>288</v>
      </c>
      <c r="D32" s="267" t="s">
        <v>480</v>
      </c>
      <c r="E32" s="51" t="s">
        <v>16</v>
      </c>
      <c r="F32" s="192">
        <v>4</v>
      </c>
      <c r="G32" s="459"/>
      <c r="H32" s="459"/>
      <c r="I32" s="234"/>
      <c r="J32" s="234"/>
      <c r="K32" s="453">
        <f t="shared" si="3"/>
        <v>0</v>
      </c>
      <c r="L32" s="454">
        <f t="shared" si="4"/>
        <v>0</v>
      </c>
      <c r="M32" s="455">
        <f t="shared" si="5"/>
        <v>0</v>
      </c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  <c r="BI32" s="151"/>
      <c r="BJ32" s="151"/>
      <c r="BK32" s="151"/>
      <c r="BL32" s="151"/>
      <c r="BM32" s="151"/>
      <c r="BN32" s="151"/>
      <c r="BO32" s="151"/>
      <c r="BP32" s="151"/>
      <c r="BQ32" s="151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1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</row>
    <row r="33" spans="1:103" s="152" customFormat="1" x14ac:dyDescent="0.25">
      <c r="A33" s="195"/>
      <c r="B33" s="271"/>
      <c r="C33" s="272" t="s">
        <v>289</v>
      </c>
      <c r="D33" s="271"/>
      <c r="E33" s="271"/>
      <c r="F33" s="196"/>
      <c r="G33" s="456"/>
      <c r="H33" s="456"/>
      <c r="I33" s="273"/>
      <c r="J33" s="273"/>
      <c r="K33" s="457"/>
      <c r="L33" s="457"/>
      <c r="M33" s="458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1"/>
      <c r="BL33" s="151"/>
      <c r="BM33" s="151"/>
      <c r="BN33" s="151"/>
      <c r="BO33" s="151"/>
      <c r="BP33" s="151"/>
      <c r="BQ33" s="151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1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</row>
    <row r="34" spans="1:103" s="152" customFormat="1" x14ac:dyDescent="0.25">
      <c r="A34" s="191">
        <v>27</v>
      </c>
      <c r="B34" s="267">
        <v>18630</v>
      </c>
      <c r="C34" s="274" t="s">
        <v>305</v>
      </c>
      <c r="D34" s="267" t="s">
        <v>481</v>
      </c>
      <c r="E34" s="51" t="s">
        <v>16</v>
      </c>
      <c r="F34" s="192">
        <v>6</v>
      </c>
      <c r="G34" s="459"/>
      <c r="H34" s="459"/>
      <c r="I34" s="234"/>
      <c r="J34" s="234"/>
      <c r="K34" s="453">
        <f t="shared" si="3"/>
        <v>0</v>
      </c>
      <c r="L34" s="454">
        <f t="shared" si="4"/>
        <v>0</v>
      </c>
      <c r="M34" s="455">
        <f t="shared" si="5"/>
        <v>0</v>
      </c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1"/>
      <c r="BL34" s="151"/>
      <c r="BM34" s="151"/>
      <c r="BN34" s="151"/>
      <c r="BO34" s="151"/>
      <c r="BP34" s="151"/>
      <c r="BQ34" s="151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1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</row>
    <row r="35" spans="1:103" s="152" customFormat="1" x14ac:dyDescent="0.25">
      <c r="A35" s="191">
        <v>28</v>
      </c>
      <c r="B35" s="267">
        <v>18631</v>
      </c>
      <c r="C35" s="274" t="s">
        <v>306</v>
      </c>
      <c r="D35" s="267" t="s">
        <v>482</v>
      </c>
      <c r="E35" s="51" t="s">
        <v>16</v>
      </c>
      <c r="F35" s="192">
        <v>6</v>
      </c>
      <c r="G35" s="459"/>
      <c r="H35" s="459"/>
      <c r="I35" s="234"/>
      <c r="J35" s="234"/>
      <c r="K35" s="453">
        <f t="shared" si="3"/>
        <v>0</v>
      </c>
      <c r="L35" s="454">
        <f t="shared" si="4"/>
        <v>0</v>
      </c>
      <c r="M35" s="455">
        <f t="shared" si="5"/>
        <v>0</v>
      </c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1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</row>
    <row r="36" spans="1:103" s="152" customFormat="1" x14ac:dyDescent="0.25">
      <c r="A36" s="191">
        <v>29</v>
      </c>
      <c r="B36" s="267">
        <v>18632</v>
      </c>
      <c r="C36" s="274" t="s">
        <v>307</v>
      </c>
      <c r="D36" s="267" t="s">
        <v>483</v>
      </c>
      <c r="E36" s="51" t="s">
        <v>16</v>
      </c>
      <c r="F36" s="192">
        <v>6</v>
      </c>
      <c r="G36" s="459"/>
      <c r="H36" s="459"/>
      <c r="I36" s="234"/>
      <c r="J36" s="234"/>
      <c r="K36" s="453">
        <f t="shared" si="3"/>
        <v>0</v>
      </c>
      <c r="L36" s="454">
        <f t="shared" si="4"/>
        <v>0</v>
      </c>
      <c r="M36" s="455">
        <f t="shared" si="5"/>
        <v>0</v>
      </c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  <c r="BI36" s="151"/>
      <c r="BJ36" s="151"/>
      <c r="BK36" s="151"/>
      <c r="BL36" s="151"/>
      <c r="BM36" s="151"/>
      <c r="BN36" s="151"/>
      <c r="BO36" s="151"/>
      <c r="BP36" s="151"/>
      <c r="BQ36" s="151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1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</row>
    <row r="37" spans="1:103" s="152" customFormat="1" x14ac:dyDescent="0.25">
      <c r="A37" s="191">
        <v>30</v>
      </c>
      <c r="B37" s="267">
        <v>18633</v>
      </c>
      <c r="C37" s="274" t="s">
        <v>308</v>
      </c>
      <c r="D37" s="267" t="s">
        <v>484</v>
      </c>
      <c r="E37" s="51" t="s">
        <v>16</v>
      </c>
      <c r="F37" s="192">
        <v>6</v>
      </c>
      <c r="G37" s="459"/>
      <c r="H37" s="459"/>
      <c r="I37" s="234"/>
      <c r="J37" s="234"/>
      <c r="K37" s="453">
        <f t="shared" si="3"/>
        <v>0</v>
      </c>
      <c r="L37" s="454">
        <f t="shared" si="4"/>
        <v>0</v>
      </c>
      <c r="M37" s="455">
        <f t="shared" si="5"/>
        <v>0</v>
      </c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  <c r="BI37" s="151"/>
      <c r="BJ37" s="151"/>
      <c r="BK37" s="151"/>
      <c r="BL37" s="151"/>
      <c r="BM37" s="151"/>
      <c r="BN37" s="151"/>
      <c r="BO37" s="151"/>
      <c r="BP37" s="151"/>
      <c r="BQ37" s="151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1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</row>
    <row r="38" spans="1:103" s="152" customFormat="1" x14ac:dyDescent="0.25">
      <c r="A38" s="191">
        <v>31</v>
      </c>
      <c r="B38" s="267">
        <v>18634</v>
      </c>
      <c r="C38" s="274" t="s">
        <v>309</v>
      </c>
      <c r="D38" s="267" t="s">
        <v>485</v>
      </c>
      <c r="E38" s="51" t="s">
        <v>16</v>
      </c>
      <c r="F38" s="192">
        <v>6</v>
      </c>
      <c r="G38" s="459"/>
      <c r="H38" s="459"/>
      <c r="I38" s="234"/>
      <c r="J38" s="234"/>
      <c r="K38" s="453">
        <f t="shared" si="3"/>
        <v>0</v>
      </c>
      <c r="L38" s="454">
        <f t="shared" si="4"/>
        <v>0</v>
      </c>
      <c r="M38" s="455">
        <f t="shared" si="5"/>
        <v>0</v>
      </c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  <c r="BI38" s="151"/>
      <c r="BJ38" s="151"/>
      <c r="BK38" s="151"/>
      <c r="BL38" s="151"/>
      <c r="BM38" s="151"/>
      <c r="BN38" s="151"/>
      <c r="BO38" s="151"/>
      <c r="BP38" s="151"/>
      <c r="BQ38" s="151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1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</row>
    <row r="39" spans="1:103" s="152" customFormat="1" x14ac:dyDescent="0.25">
      <c r="A39" s="191">
        <v>32</v>
      </c>
      <c r="B39" s="267">
        <v>18635</v>
      </c>
      <c r="C39" s="274" t="s">
        <v>310</v>
      </c>
      <c r="D39" s="267" t="s">
        <v>486</v>
      </c>
      <c r="E39" s="51" t="s">
        <v>16</v>
      </c>
      <c r="F39" s="192">
        <v>6</v>
      </c>
      <c r="G39" s="459"/>
      <c r="H39" s="459"/>
      <c r="I39" s="234"/>
      <c r="J39" s="234"/>
      <c r="K39" s="453">
        <f t="shared" si="3"/>
        <v>0</v>
      </c>
      <c r="L39" s="454">
        <f t="shared" si="4"/>
        <v>0</v>
      </c>
      <c r="M39" s="455">
        <f t="shared" si="5"/>
        <v>0</v>
      </c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  <c r="BI39" s="151"/>
      <c r="BJ39" s="151"/>
      <c r="BK39" s="151"/>
      <c r="BL39" s="151"/>
      <c r="BM39" s="151"/>
      <c r="BN39" s="151"/>
      <c r="BO39" s="151"/>
      <c r="BP39" s="151"/>
      <c r="BQ39" s="151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1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</row>
    <row r="40" spans="1:103" s="152" customFormat="1" x14ac:dyDescent="0.25">
      <c r="A40" s="191">
        <v>33</v>
      </c>
      <c r="B40" s="267">
        <v>18636</v>
      </c>
      <c r="C40" s="274" t="s">
        <v>311</v>
      </c>
      <c r="D40" s="267" t="s">
        <v>487</v>
      </c>
      <c r="E40" s="51" t="s">
        <v>16</v>
      </c>
      <c r="F40" s="192">
        <v>6</v>
      </c>
      <c r="G40" s="459"/>
      <c r="H40" s="459"/>
      <c r="I40" s="234"/>
      <c r="J40" s="234"/>
      <c r="K40" s="453">
        <f t="shared" si="3"/>
        <v>0</v>
      </c>
      <c r="L40" s="454">
        <f t="shared" si="4"/>
        <v>0</v>
      </c>
      <c r="M40" s="455">
        <f t="shared" si="5"/>
        <v>0</v>
      </c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1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</row>
    <row r="41" spans="1:103" s="152" customFormat="1" x14ac:dyDescent="0.25">
      <c r="A41" s="191">
        <v>34</v>
      </c>
      <c r="B41" s="267">
        <v>18637</v>
      </c>
      <c r="C41" s="274" t="s">
        <v>312</v>
      </c>
      <c r="D41" s="267" t="s">
        <v>488</v>
      </c>
      <c r="E41" s="51" t="s">
        <v>16</v>
      </c>
      <c r="F41" s="192">
        <v>6</v>
      </c>
      <c r="G41" s="459"/>
      <c r="H41" s="459"/>
      <c r="I41" s="234"/>
      <c r="J41" s="234"/>
      <c r="K41" s="453">
        <f t="shared" si="3"/>
        <v>0</v>
      </c>
      <c r="L41" s="454">
        <f t="shared" si="4"/>
        <v>0</v>
      </c>
      <c r="M41" s="455">
        <f t="shared" si="5"/>
        <v>0</v>
      </c>
      <c r="N41" s="151"/>
      <c r="O41" s="151"/>
      <c r="P41" s="151"/>
      <c r="Q41" s="151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  <c r="BI41" s="151"/>
      <c r="BJ41" s="151"/>
      <c r="BK41" s="151"/>
      <c r="BL41" s="151"/>
      <c r="BM41" s="151"/>
      <c r="BN41" s="151"/>
      <c r="BO41" s="151"/>
      <c r="BP41" s="151"/>
      <c r="BQ41" s="151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1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</row>
    <row r="42" spans="1:103" s="152" customFormat="1" x14ac:dyDescent="0.25">
      <c r="A42" s="191">
        <v>35</v>
      </c>
      <c r="B42" s="267">
        <v>18638</v>
      </c>
      <c r="C42" s="274" t="s">
        <v>313</v>
      </c>
      <c r="D42" s="267" t="s">
        <v>489</v>
      </c>
      <c r="E42" s="51" t="s">
        <v>16</v>
      </c>
      <c r="F42" s="192">
        <v>6</v>
      </c>
      <c r="G42" s="459"/>
      <c r="H42" s="459"/>
      <c r="I42" s="234"/>
      <c r="J42" s="234"/>
      <c r="K42" s="453">
        <f t="shared" si="3"/>
        <v>0</v>
      </c>
      <c r="L42" s="454">
        <f t="shared" si="4"/>
        <v>0</v>
      </c>
      <c r="M42" s="455">
        <f t="shared" si="5"/>
        <v>0</v>
      </c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  <c r="BI42" s="151"/>
      <c r="BJ42" s="151"/>
      <c r="BK42" s="151"/>
      <c r="BL42" s="151"/>
      <c r="BM42" s="151"/>
      <c r="BN42" s="151"/>
      <c r="BO42" s="151"/>
      <c r="BP42" s="151"/>
      <c r="BQ42" s="151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1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</row>
    <row r="43" spans="1:103" s="152" customFormat="1" x14ac:dyDescent="0.25">
      <c r="A43" s="191">
        <v>36</v>
      </c>
      <c r="B43" s="267">
        <v>18639</v>
      </c>
      <c r="C43" s="274" t="s">
        <v>314</v>
      </c>
      <c r="D43" s="267" t="s">
        <v>490</v>
      </c>
      <c r="E43" s="51" t="s">
        <v>16</v>
      </c>
      <c r="F43" s="192">
        <v>6</v>
      </c>
      <c r="G43" s="459"/>
      <c r="H43" s="459"/>
      <c r="I43" s="234"/>
      <c r="J43" s="234"/>
      <c r="K43" s="453">
        <f t="shared" si="3"/>
        <v>0</v>
      </c>
      <c r="L43" s="454">
        <f t="shared" si="4"/>
        <v>0</v>
      </c>
      <c r="M43" s="455">
        <f t="shared" si="5"/>
        <v>0</v>
      </c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  <c r="BI43" s="151"/>
      <c r="BJ43" s="151"/>
      <c r="BK43" s="151"/>
      <c r="BL43" s="151"/>
      <c r="BM43" s="151"/>
      <c r="BN43" s="151"/>
      <c r="BO43" s="151"/>
      <c r="BP43" s="151"/>
      <c r="BQ43" s="151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1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</row>
    <row r="44" spans="1:103" s="152" customFormat="1" x14ac:dyDescent="0.25">
      <c r="A44" s="191">
        <v>37</v>
      </c>
      <c r="B44" s="267">
        <v>18640</v>
      </c>
      <c r="C44" s="274" t="s">
        <v>315</v>
      </c>
      <c r="D44" s="267" t="s">
        <v>491</v>
      </c>
      <c r="E44" s="51" t="s">
        <v>16</v>
      </c>
      <c r="F44" s="192">
        <v>6</v>
      </c>
      <c r="G44" s="459"/>
      <c r="H44" s="459"/>
      <c r="I44" s="234"/>
      <c r="J44" s="234"/>
      <c r="K44" s="453">
        <f t="shared" si="3"/>
        <v>0</v>
      </c>
      <c r="L44" s="454">
        <f t="shared" si="4"/>
        <v>0</v>
      </c>
      <c r="M44" s="455">
        <f t="shared" si="5"/>
        <v>0</v>
      </c>
      <c r="N44" s="151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  <c r="BI44" s="151"/>
      <c r="BJ44" s="151"/>
      <c r="BK44" s="151"/>
      <c r="BL44" s="151"/>
      <c r="BM44" s="151"/>
      <c r="BN44" s="151"/>
      <c r="BO44" s="151"/>
      <c r="BP44" s="151"/>
      <c r="BQ44" s="151"/>
      <c r="BR44" s="151"/>
      <c r="BS44" s="151"/>
      <c r="BT44" s="151"/>
      <c r="BU44" s="151"/>
      <c r="BV44" s="151"/>
      <c r="BW44" s="151"/>
      <c r="BX44" s="151"/>
      <c r="BY44" s="151"/>
      <c r="BZ44" s="151"/>
      <c r="CA44" s="151"/>
      <c r="CB44" s="151"/>
      <c r="CC44" s="151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51"/>
      <c r="CQ44" s="151"/>
      <c r="CR44" s="151"/>
      <c r="CS44" s="151"/>
      <c r="CT44" s="151"/>
      <c r="CU44" s="151"/>
      <c r="CV44" s="151"/>
      <c r="CW44" s="151"/>
      <c r="CX44" s="151"/>
      <c r="CY44" s="151"/>
    </row>
    <row r="45" spans="1:103" s="152" customFormat="1" x14ac:dyDescent="0.25">
      <c r="A45" s="191">
        <v>38</v>
      </c>
      <c r="B45" s="267">
        <v>18505</v>
      </c>
      <c r="C45" s="274" t="s">
        <v>290</v>
      </c>
      <c r="D45" s="267" t="s">
        <v>492</v>
      </c>
      <c r="E45" s="51" t="s">
        <v>16</v>
      </c>
      <c r="F45" s="192">
        <v>4</v>
      </c>
      <c r="G45" s="459"/>
      <c r="H45" s="459"/>
      <c r="I45" s="234"/>
      <c r="J45" s="234"/>
      <c r="K45" s="453">
        <f t="shared" si="3"/>
        <v>0</v>
      </c>
      <c r="L45" s="454">
        <f t="shared" si="4"/>
        <v>0</v>
      </c>
      <c r="M45" s="455">
        <f t="shared" si="5"/>
        <v>0</v>
      </c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1"/>
      <c r="BL45" s="151"/>
      <c r="BM45" s="151"/>
      <c r="BN45" s="151"/>
      <c r="BO45" s="151"/>
      <c r="BP45" s="151"/>
      <c r="BQ45" s="151"/>
      <c r="BR45" s="151"/>
      <c r="BS45" s="151"/>
      <c r="BT45" s="151"/>
      <c r="BU45" s="151"/>
      <c r="BV45" s="151"/>
      <c r="BW45" s="151"/>
      <c r="BX45" s="151"/>
      <c r="BY45" s="151"/>
      <c r="BZ45" s="151"/>
      <c r="CA45" s="151"/>
      <c r="CB45" s="151"/>
      <c r="CC45" s="151"/>
      <c r="CD45" s="151"/>
      <c r="CE45" s="151"/>
      <c r="CF45" s="151"/>
      <c r="CG45" s="151"/>
      <c r="CH45" s="151"/>
      <c r="CI45" s="151"/>
      <c r="CJ45" s="151"/>
      <c r="CK45" s="151"/>
      <c r="CL45" s="151"/>
      <c r="CM45" s="151"/>
      <c r="CN45" s="151"/>
      <c r="CO45" s="151"/>
      <c r="CP45" s="151"/>
      <c r="CQ45" s="151"/>
      <c r="CR45" s="151"/>
      <c r="CS45" s="151"/>
      <c r="CT45" s="151"/>
      <c r="CU45" s="151"/>
      <c r="CV45" s="151"/>
      <c r="CW45" s="151"/>
      <c r="CX45" s="151"/>
      <c r="CY45" s="151"/>
    </row>
    <row r="46" spans="1:103" s="152" customFormat="1" ht="30" x14ac:dyDescent="0.25">
      <c r="A46" s="195"/>
      <c r="B46" s="271"/>
      <c r="C46" s="272" t="s">
        <v>291</v>
      </c>
      <c r="D46" s="271"/>
      <c r="E46" s="271"/>
      <c r="F46" s="196"/>
      <c r="G46" s="456"/>
      <c r="H46" s="456"/>
      <c r="I46" s="273"/>
      <c r="J46" s="273"/>
      <c r="K46" s="457"/>
      <c r="L46" s="457"/>
      <c r="M46" s="458"/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1"/>
      <c r="BL46" s="151"/>
      <c r="BM46" s="151"/>
      <c r="BN46" s="151"/>
      <c r="BO46" s="151"/>
      <c r="BP46" s="151"/>
      <c r="BQ46" s="151"/>
      <c r="BR46" s="151"/>
      <c r="BS46" s="151"/>
      <c r="BT46" s="151"/>
      <c r="BU46" s="151"/>
      <c r="BV46" s="151"/>
      <c r="BW46" s="151"/>
      <c r="BX46" s="151"/>
      <c r="BY46" s="151"/>
      <c r="BZ46" s="151"/>
      <c r="CA46" s="151"/>
      <c r="CB46" s="151"/>
      <c r="CC46" s="151"/>
      <c r="CD46" s="151"/>
      <c r="CE46" s="151"/>
      <c r="CF46" s="151"/>
      <c r="CG46" s="151"/>
      <c r="CH46" s="151"/>
      <c r="CI46" s="151"/>
      <c r="CJ46" s="151"/>
      <c r="CK46" s="151"/>
      <c r="CL46" s="151"/>
      <c r="CM46" s="151"/>
      <c r="CN46" s="151"/>
      <c r="CO46" s="151"/>
      <c r="CP46" s="151"/>
      <c r="CQ46" s="151"/>
      <c r="CR46" s="151"/>
      <c r="CS46" s="151"/>
      <c r="CT46" s="151"/>
      <c r="CU46" s="151"/>
      <c r="CV46" s="151"/>
      <c r="CW46" s="151"/>
      <c r="CX46" s="151"/>
      <c r="CY46" s="151"/>
    </row>
    <row r="47" spans="1:103" s="152" customFormat="1" x14ac:dyDescent="0.25">
      <c r="A47" s="191">
        <v>39</v>
      </c>
      <c r="B47" s="267">
        <v>18167</v>
      </c>
      <c r="C47" s="274" t="s">
        <v>292</v>
      </c>
      <c r="D47" s="267" t="s">
        <v>293</v>
      </c>
      <c r="E47" s="267" t="s">
        <v>16</v>
      </c>
      <c r="F47" s="192">
        <v>60</v>
      </c>
      <c r="G47" s="459"/>
      <c r="H47" s="459"/>
      <c r="I47" s="234"/>
      <c r="J47" s="234"/>
      <c r="K47" s="453">
        <f t="shared" si="0"/>
        <v>0</v>
      </c>
      <c r="L47" s="454">
        <f t="shared" si="1"/>
        <v>0</v>
      </c>
      <c r="M47" s="455">
        <f t="shared" si="2"/>
        <v>0</v>
      </c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  <c r="BI47" s="151"/>
      <c r="BJ47" s="151"/>
      <c r="BK47" s="151"/>
      <c r="BL47" s="151"/>
      <c r="BM47" s="151"/>
      <c r="BN47" s="151"/>
      <c r="BO47" s="151"/>
      <c r="BP47" s="151"/>
      <c r="BQ47" s="151"/>
      <c r="BR47" s="151"/>
      <c r="BS47" s="151"/>
      <c r="BT47" s="151"/>
      <c r="BU47" s="151"/>
      <c r="BV47" s="151"/>
      <c r="BW47" s="151"/>
      <c r="BX47" s="151"/>
      <c r="BY47" s="151"/>
      <c r="BZ47" s="151"/>
      <c r="CA47" s="151"/>
      <c r="CB47" s="151"/>
      <c r="CC47" s="151"/>
      <c r="CD47" s="151"/>
      <c r="CE47" s="151"/>
      <c r="CF47" s="151"/>
      <c r="CG47" s="151"/>
      <c r="CH47" s="151"/>
      <c r="CI47" s="151"/>
      <c r="CJ47" s="151"/>
      <c r="CK47" s="151"/>
      <c r="CL47" s="151"/>
      <c r="CM47" s="151"/>
      <c r="CN47" s="151"/>
      <c r="CO47" s="151"/>
      <c r="CP47" s="151"/>
      <c r="CQ47" s="151"/>
      <c r="CR47" s="151"/>
      <c r="CS47" s="151"/>
      <c r="CT47" s="151"/>
      <c r="CU47" s="151"/>
      <c r="CV47" s="151"/>
      <c r="CW47" s="151"/>
      <c r="CX47" s="151"/>
      <c r="CY47" s="151"/>
    </row>
    <row r="48" spans="1:103" s="152" customFormat="1" x14ac:dyDescent="0.25">
      <c r="A48" s="191">
        <v>40</v>
      </c>
      <c r="B48" s="267">
        <v>18168</v>
      </c>
      <c r="C48" s="274" t="s">
        <v>294</v>
      </c>
      <c r="D48" s="267" t="s">
        <v>295</v>
      </c>
      <c r="E48" s="267" t="s">
        <v>16</v>
      </c>
      <c r="F48" s="192">
        <v>6</v>
      </c>
      <c r="G48" s="459"/>
      <c r="H48" s="459"/>
      <c r="I48" s="234"/>
      <c r="J48" s="234"/>
      <c r="K48" s="453">
        <f t="shared" si="0"/>
        <v>0</v>
      </c>
      <c r="L48" s="454">
        <f t="shared" si="1"/>
        <v>0</v>
      </c>
      <c r="M48" s="455">
        <f t="shared" si="2"/>
        <v>0</v>
      </c>
      <c r="N48" s="151"/>
      <c r="O48" s="151"/>
      <c r="P48" s="151"/>
      <c r="Q48" s="151"/>
      <c r="R48" s="151"/>
      <c r="S48" s="151"/>
      <c r="T48" s="151"/>
      <c r="U48" s="151"/>
      <c r="V48" s="151"/>
      <c r="W48" s="151"/>
      <c r="X48" s="151"/>
      <c r="Y48" s="151"/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  <c r="BI48" s="151"/>
      <c r="BJ48" s="151"/>
      <c r="BK48" s="151"/>
      <c r="BL48" s="151"/>
      <c r="BM48" s="151"/>
      <c r="BN48" s="151"/>
      <c r="BO48" s="151"/>
      <c r="BP48" s="151"/>
      <c r="BQ48" s="151"/>
      <c r="BR48" s="151"/>
      <c r="BS48" s="151"/>
      <c r="BT48" s="151"/>
      <c r="BU48" s="151"/>
      <c r="BV48" s="151"/>
      <c r="BW48" s="151"/>
      <c r="BX48" s="151"/>
      <c r="BY48" s="151"/>
      <c r="BZ48" s="151"/>
      <c r="CA48" s="151"/>
      <c r="CB48" s="151"/>
      <c r="CC48" s="151"/>
      <c r="CD48" s="151"/>
      <c r="CE48" s="151"/>
      <c r="CF48" s="151"/>
      <c r="CG48" s="151"/>
      <c r="CH48" s="151"/>
      <c r="CI48" s="151"/>
      <c r="CJ48" s="151"/>
      <c r="CK48" s="151"/>
      <c r="CL48" s="151"/>
      <c r="CM48" s="151"/>
      <c r="CN48" s="151"/>
      <c r="CO48" s="151"/>
      <c r="CP48" s="151"/>
      <c r="CQ48" s="151"/>
      <c r="CR48" s="151"/>
      <c r="CS48" s="151"/>
      <c r="CT48" s="151"/>
      <c r="CU48" s="151"/>
      <c r="CV48" s="151"/>
      <c r="CW48" s="151"/>
      <c r="CX48" s="151"/>
      <c r="CY48" s="151"/>
    </row>
    <row r="49" spans="1:103" s="152" customFormat="1" x14ac:dyDescent="0.25">
      <c r="A49" s="191">
        <v>41</v>
      </c>
      <c r="B49" s="267">
        <v>18169</v>
      </c>
      <c r="C49" s="274" t="s">
        <v>296</v>
      </c>
      <c r="D49" s="267" t="s">
        <v>297</v>
      </c>
      <c r="E49" s="267" t="s">
        <v>16</v>
      </c>
      <c r="F49" s="192">
        <v>60</v>
      </c>
      <c r="G49" s="459"/>
      <c r="H49" s="459"/>
      <c r="I49" s="234"/>
      <c r="J49" s="234"/>
      <c r="K49" s="453">
        <f t="shared" si="0"/>
        <v>0</v>
      </c>
      <c r="L49" s="454">
        <f t="shared" si="1"/>
        <v>0</v>
      </c>
      <c r="M49" s="455">
        <f t="shared" si="2"/>
        <v>0</v>
      </c>
      <c r="N49" s="151"/>
      <c r="O49" s="151"/>
      <c r="P49" s="151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  <c r="BI49" s="151"/>
      <c r="BJ49" s="151"/>
      <c r="BK49" s="151"/>
      <c r="BL49" s="151"/>
      <c r="BM49" s="151"/>
      <c r="BN49" s="151"/>
      <c r="BO49" s="151"/>
      <c r="BP49" s="151"/>
      <c r="BQ49" s="151"/>
      <c r="BR49" s="151"/>
      <c r="BS49" s="151"/>
      <c r="BT49" s="151"/>
      <c r="BU49" s="151"/>
      <c r="BV49" s="151"/>
      <c r="BW49" s="151"/>
      <c r="BX49" s="151"/>
      <c r="BY49" s="151"/>
      <c r="BZ49" s="151"/>
      <c r="CA49" s="151"/>
      <c r="CB49" s="151"/>
      <c r="CC49" s="151"/>
      <c r="CD49" s="151"/>
      <c r="CE49" s="151"/>
      <c r="CF49" s="151"/>
      <c r="CG49" s="151"/>
      <c r="CH49" s="151"/>
      <c r="CI49" s="151"/>
      <c r="CJ49" s="151"/>
      <c r="CK49" s="151"/>
      <c r="CL49" s="151"/>
      <c r="CM49" s="151"/>
      <c r="CN49" s="151"/>
      <c r="CO49" s="151"/>
      <c r="CP49" s="151"/>
      <c r="CQ49" s="151"/>
      <c r="CR49" s="151"/>
      <c r="CS49" s="151"/>
      <c r="CT49" s="151"/>
      <c r="CU49" s="151"/>
      <c r="CV49" s="151"/>
      <c r="CW49" s="151"/>
      <c r="CX49" s="151"/>
      <c r="CY49" s="151"/>
    </row>
    <row r="50" spans="1:103" s="152" customFormat="1" x14ac:dyDescent="0.25">
      <c r="A50" s="191">
        <v>42</v>
      </c>
      <c r="B50" s="267">
        <v>18170</v>
      </c>
      <c r="C50" s="274" t="s">
        <v>298</v>
      </c>
      <c r="D50" s="267" t="s">
        <v>299</v>
      </c>
      <c r="E50" s="267" t="s">
        <v>16</v>
      </c>
      <c r="F50" s="192">
        <v>16</v>
      </c>
      <c r="G50" s="459"/>
      <c r="H50" s="459"/>
      <c r="I50" s="234"/>
      <c r="J50" s="234"/>
      <c r="K50" s="453">
        <f t="shared" si="0"/>
        <v>0</v>
      </c>
      <c r="L50" s="454">
        <f t="shared" si="1"/>
        <v>0</v>
      </c>
      <c r="M50" s="455">
        <f t="shared" si="2"/>
        <v>0</v>
      </c>
      <c r="N50" s="151"/>
      <c r="O50" s="151"/>
      <c r="P50" s="151"/>
      <c r="Q50" s="151"/>
      <c r="R50" s="151"/>
      <c r="S50" s="151"/>
      <c r="T50" s="151"/>
      <c r="U50" s="151"/>
      <c r="V50" s="151"/>
      <c r="W50" s="151"/>
      <c r="X50" s="151"/>
      <c r="Y50" s="151"/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  <c r="BI50" s="151"/>
      <c r="BJ50" s="151"/>
      <c r="BK50" s="151"/>
      <c r="BL50" s="151"/>
      <c r="BM50" s="151"/>
      <c r="BN50" s="151"/>
      <c r="BO50" s="151"/>
      <c r="BP50" s="151"/>
      <c r="BQ50" s="151"/>
      <c r="BR50" s="151"/>
      <c r="BS50" s="151"/>
      <c r="BT50" s="151"/>
      <c r="BU50" s="151"/>
      <c r="BV50" s="151"/>
      <c r="BW50" s="151"/>
      <c r="BX50" s="151"/>
      <c r="BY50" s="151"/>
      <c r="BZ50" s="151"/>
      <c r="CA50" s="151"/>
      <c r="CB50" s="151"/>
      <c r="CC50" s="151"/>
      <c r="CD50" s="151"/>
      <c r="CE50" s="151"/>
      <c r="CF50" s="151"/>
      <c r="CG50" s="151"/>
      <c r="CH50" s="151"/>
      <c r="CI50" s="151"/>
      <c r="CJ50" s="151"/>
      <c r="CK50" s="151"/>
      <c r="CL50" s="151"/>
      <c r="CM50" s="151"/>
      <c r="CN50" s="151"/>
      <c r="CO50" s="151"/>
      <c r="CP50" s="151"/>
      <c r="CQ50" s="151"/>
      <c r="CR50" s="151"/>
      <c r="CS50" s="151"/>
      <c r="CT50" s="151"/>
      <c r="CU50" s="151"/>
      <c r="CV50" s="151"/>
      <c r="CW50" s="151"/>
      <c r="CX50" s="151"/>
      <c r="CY50" s="151"/>
    </row>
    <row r="51" spans="1:103" s="152" customFormat="1" x14ac:dyDescent="0.25">
      <c r="A51" s="191">
        <v>43</v>
      </c>
      <c r="B51" s="267">
        <v>18171</v>
      </c>
      <c r="C51" s="274" t="s">
        <v>300</v>
      </c>
      <c r="D51" s="267" t="s">
        <v>301</v>
      </c>
      <c r="E51" s="267" t="s">
        <v>16</v>
      </c>
      <c r="F51" s="192">
        <v>16</v>
      </c>
      <c r="G51" s="459"/>
      <c r="H51" s="459"/>
      <c r="I51" s="234"/>
      <c r="J51" s="234"/>
      <c r="K51" s="453">
        <f t="shared" si="0"/>
        <v>0</v>
      </c>
      <c r="L51" s="454">
        <f t="shared" si="1"/>
        <v>0</v>
      </c>
      <c r="M51" s="455">
        <f t="shared" si="2"/>
        <v>0</v>
      </c>
      <c r="N51" s="151"/>
      <c r="O51" s="151"/>
      <c r="P51" s="151"/>
      <c r="Q51" s="151"/>
      <c r="R51" s="151"/>
      <c r="S51" s="151"/>
      <c r="T51" s="151"/>
      <c r="U51" s="151"/>
      <c r="V51" s="151"/>
      <c r="W51" s="151"/>
      <c r="X51" s="151"/>
      <c r="Y51" s="151"/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  <c r="BI51" s="151"/>
      <c r="BJ51" s="151"/>
      <c r="BK51" s="151"/>
      <c r="BL51" s="151"/>
      <c r="BM51" s="151"/>
      <c r="BN51" s="151"/>
      <c r="BO51" s="151"/>
      <c r="BP51" s="151"/>
      <c r="BQ51" s="151"/>
      <c r="BR51" s="151"/>
      <c r="BS51" s="151"/>
      <c r="BT51" s="151"/>
      <c r="BU51" s="151"/>
      <c r="BV51" s="151"/>
      <c r="BW51" s="151"/>
      <c r="BX51" s="151"/>
      <c r="BY51" s="151"/>
      <c r="BZ51" s="151"/>
      <c r="CA51" s="151"/>
      <c r="CB51" s="151"/>
      <c r="CC51" s="151"/>
      <c r="CD51" s="151"/>
      <c r="CE51" s="151"/>
      <c r="CF51" s="151"/>
      <c r="CG51" s="151"/>
      <c r="CH51" s="151"/>
      <c r="CI51" s="151"/>
      <c r="CJ51" s="151"/>
      <c r="CK51" s="151"/>
      <c r="CL51" s="151"/>
      <c r="CM51" s="151"/>
      <c r="CN51" s="151"/>
      <c r="CO51" s="151"/>
      <c r="CP51" s="151"/>
      <c r="CQ51" s="151"/>
      <c r="CR51" s="151"/>
      <c r="CS51" s="151"/>
      <c r="CT51" s="151"/>
      <c r="CU51" s="151"/>
      <c r="CV51" s="151"/>
      <c r="CW51" s="151"/>
      <c r="CX51" s="151"/>
      <c r="CY51" s="151"/>
    </row>
    <row r="52" spans="1:103" s="152" customFormat="1" x14ac:dyDescent="0.25">
      <c r="A52" s="191">
        <v>44</v>
      </c>
      <c r="B52" s="267">
        <v>18582</v>
      </c>
      <c r="C52" s="274" t="s">
        <v>302</v>
      </c>
      <c r="D52" s="267" t="s">
        <v>493</v>
      </c>
      <c r="E52" s="267" t="s">
        <v>16</v>
      </c>
      <c r="F52" s="192">
        <v>6</v>
      </c>
      <c r="G52" s="459"/>
      <c r="H52" s="459"/>
      <c r="I52" s="234"/>
      <c r="J52" s="234"/>
      <c r="K52" s="453">
        <f t="shared" si="0"/>
        <v>0</v>
      </c>
      <c r="L52" s="454">
        <f t="shared" si="1"/>
        <v>0</v>
      </c>
      <c r="M52" s="455">
        <f t="shared" si="2"/>
        <v>0</v>
      </c>
      <c r="N52" s="151"/>
      <c r="O52" s="151"/>
      <c r="P52" s="151"/>
      <c r="Q52" s="151"/>
      <c r="R52" s="151"/>
      <c r="S52" s="151"/>
      <c r="T52" s="151"/>
      <c r="U52" s="151"/>
      <c r="V52" s="151"/>
      <c r="W52" s="151"/>
      <c r="X52" s="151"/>
      <c r="Y52" s="151"/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  <c r="BI52" s="151"/>
      <c r="BJ52" s="151"/>
      <c r="BK52" s="151"/>
      <c r="BL52" s="151"/>
      <c r="BM52" s="151"/>
      <c r="BN52" s="151"/>
      <c r="BO52" s="151"/>
      <c r="BP52" s="151"/>
      <c r="BQ52" s="151"/>
      <c r="BR52" s="151"/>
      <c r="BS52" s="151"/>
      <c r="BT52" s="151"/>
      <c r="BU52" s="151"/>
      <c r="BV52" s="151"/>
      <c r="BW52" s="151"/>
      <c r="BX52" s="151"/>
      <c r="BY52" s="151"/>
      <c r="BZ52" s="151"/>
      <c r="CA52" s="151"/>
      <c r="CB52" s="151"/>
      <c r="CC52" s="151"/>
      <c r="CD52" s="151"/>
      <c r="CE52" s="151"/>
      <c r="CF52" s="151"/>
      <c r="CG52" s="151"/>
      <c r="CH52" s="151"/>
      <c r="CI52" s="151"/>
      <c r="CJ52" s="151"/>
      <c r="CK52" s="151"/>
      <c r="CL52" s="151"/>
      <c r="CM52" s="151"/>
      <c r="CN52" s="151"/>
      <c r="CO52" s="151"/>
      <c r="CP52" s="151"/>
      <c r="CQ52" s="151"/>
      <c r="CR52" s="151"/>
      <c r="CS52" s="151"/>
      <c r="CT52" s="151"/>
      <c r="CU52" s="151"/>
      <c r="CV52" s="151"/>
      <c r="CW52" s="151"/>
      <c r="CX52" s="151"/>
      <c r="CY52" s="151"/>
    </row>
    <row r="53" spans="1:103" x14ac:dyDescent="0.25">
      <c r="A53" s="191">
        <v>45</v>
      </c>
      <c r="B53" s="267">
        <v>18641</v>
      </c>
      <c r="C53" s="274" t="s">
        <v>316</v>
      </c>
      <c r="D53" s="267" t="s">
        <v>317</v>
      </c>
      <c r="E53" s="267" t="s">
        <v>19</v>
      </c>
      <c r="F53" s="192">
        <v>2</v>
      </c>
      <c r="G53" s="459"/>
      <c r="H53" s="459"/>
      <c r="I53" s="234"/>
      <c r="J53" s="234"/>
      <c r="K53" s="453">
        <f t="shared" si="0"/>
        <v>0</v>
      </c>
      <c r="L53" s="454">
        <f t="shared" si="1"/>
        <v>0</v>
      </c>
      <c r="M53" s="455">
        <f t="shared" si="2"/>
        <v>0</v>
      </c>
    </row>
    <row r="54" spans="1:103" x14ac:dyDescent="0.25">
      <c r="A54" s="191">
        <v>46</v>
      </c>
      <c r="B54" s="267">
        <v>18490</v>
      </c>
      <c r="C54" s="274" t="s">
        <v>318</v>
      </c>
      <c r="D54" s="267" t="s">
        <v>319</v>
      </c>
      <c r="E54" s="267" t="s">
        <v>19</v>
      </c>
      <c r="F54" s="192">
        <v>8</v>
      </c>
      <c r="G54" s="459"/>
      <c r="H54" s="459"/>
      <c r="I54" s="234"/>
      <c r="J54" s="234"/>
      <c r="K54" s="453">
        <f t="shared" si="0"/>
        <v>0</v>
      </c>
      <c r="L54" s="454">
        <f t="shared" si="1"/>
        <v>0</v>
      </c>
      <c r="M54" s="455">
        <f t="shared" si="2"/>
        <v>0</v>
      </c>
    </row>
    <row r="55" spans="1:103" ht="15.75" thickBot="1" x14ac:dyDescent="0.3">
      <c r="A55" s="197">
        <v>47</v>
      </c>
      <c r="B55" s="198">
        <v>18507</v>
      </c>
      <c r="C55" s="199" t="s">
        <v>320</v>
      </c>
      <c r="D55" s="198" t="s">
        <v>319</v>
      </c>
      <c r="E55" s="198" t="s">
        <v>19</v>
      </c>
      <c r="F55" s="200">
        <v>4</v>
      </c>
      <c r="G55" s="460"/>
      <c r="H55" s="460"/>
      <c r="I55" s="231"/>
      <c r="J55" s="231"/>
      <c r="K55" s="461">
        <f t="shared" si="0"/>
        <v>0</v>
      </c>
      <c r="L55" s="462">
        <f t="shared" si="1"/>
        <v>0</v>
      </c>
      <c r="M55" s="463">
        <f t="shared" si="2"/>
        <v>0</v>
      </c>
    </row>
    <row r="56" spans="1:103" ht="15.75" thickBot="1" x14ac:dyDescent="0.3">
      <c r="A56" s="201"/>
      <c r="B56" s="202"/>
      <c r="C56" s="203"/>
      <c r="D56" s="202"/>
      <c r="E56" s="202"/>
      <c r="F56" s="204"/>
      <c r="G56" s="464"/>
      <c r="H56" s="464"/>
      <c r="I56" s="96"/>
      <c r="J56" s="96"/>
      <c r="K56" s="465"/>
      <c r="L56" s="466">
        <f>SUM(L6:L55)</f>
        <v>0</v>
      </c>
      <c r="M56" s="467">
        <f>SUM(M6:M55)</f>
        <v>0</v>
      </c>
    </row>
  </sheetData>
  <sheetProtection algorithmName="SHA-512" hashValue="FEWRsHtmQtISPKcyqKPf26MAf9MqC5+WmvxQPZ5/fpszuRSCriWRuLaQqsLDocw8ejnPcuXsdjMODWOKHmna6w==" saltValue="EL4M8Jf9gaIEOHDBVuuxxw==" spinCount="100000" sheet="1" objects="1" scenarios="1" selectLockedCells="1"/>
  <mergeCells count="4">
    <mergeCell ref="A2:M2"/>
    <mergeCell ref="A1:M1"/>
    <mergeCell ref="A3:F3"/>
    <mergeCell ref="G3:M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27917-A452-42BE-8DDE-C0E278D06FF3}">
  <dimension ref="A1:CY13"/>
  <sheetViews>
    <sheetView workbookViewId="0">
      <selection activeCell="G5" sqref="G5"/>
    </sheetView>
  </sheetViews>
  <sheetFormatPr defaultRowHeight="15" x14ac:dyDescent="0.25"/>
  <cols>
    <col min="3" max="3" width="30.7109375" customWidth="1"/>
    <col min="4" max="4" width="38.28515625" customWidth="1"/>
    <col min="5" max="5" width="11" customWidth="1"/>
    <col min="6" max="6" width="11.28515625" customWidth="1"/>
    <col min="7" max="7" width="14.85546875" customWidth="1"/>
    <col min="8" max="8" width="12.140625" customWidth="1"/>
    <col min="10" max="10" width="9.7109375" customWidth="1"/>
    <col min="12" max="12" width="10.7109375" customWidth="1"/>
    <col min="13" max="13" width="11" customWidth="1"/>
  </cols>
  <sheetData>
    <row r="1" spans="1:103" ht="30" customHeight="1" x14ac:dyDescent="0.3">
      <c r="A1" s="390" t="s">
        <v>0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2"/>
      <c r="N1" s="147"/>
      <c r="O1" s="147"/>
      <c r="P1" s="148"/>
    </row>
    <row r="2" spans="1:103" s="150" customFormat="1" ht="39.75" customHeight="1" x14ac:dyDescent="0.2">
      <c r="A2" s="387" t="s">
        <v>501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</row>
    <row r="3" spans="1:103" s="283" customFormat="1" ht="21" customHeight="1" x14ac:dyDescent="0.2">
      <c r="A3" s="393" t="s">
        <v>1</v>
      </c>
      <c r="B3" s="394"/>
      <c r="C3" s="394"/>
      <c r="D3" s="394"/>
      <c r="E3" s="394"/>
      <c r="F3" s="394"/>
      <c r="G3" s="394" t="s">
        <v>531</v>
      </c>
      <c r="H3" s="394"/>
      <c r="I3" s="394"/>
      <c r="J3" s="394"/>
      <c r="K3" s="394"/>
      <c r="L3" s="394"/>
      <c r="M3" s="395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2"/>
      <c r="AC3" s="282"/>
      <c r="AD3" s="282"/>
      <c r="AE3" s="282"/>
      <c r="AF3" s="282"/>
      <c r="AG3" s="282"/>
      <c r="AH3" s="282"/>
      <c r="AI3" s="282"/>
      <c r="AJ3" s="282"/>
      <c r="AK3" s="282"/>
      <c r="AL3" s="282"/>
      <c r="AM3" s="282"/>
      <c r="AN3" s="282"/>
      <c r="AO3" s="282"/>
      <c r="AP3" s="282"/>
      <c r="AQ3" s="282"/>
      <c r="AR3" s="282"/>
      <c r="AS3" s="282"/>
      <c r="AT3" s="282"/>
      <c r="AU3" s="282"/>
      <c r="AV3" s="282"/>
      <c r="AW3" s="282"/>
      <c r="AX3" s="282"/>
      <c r="AY3" s="282"/>
      <c r="AZ3" s="282"/>
      <c r="BA3" s="282"/>
      <c r="BB3" s="282"/>
      <c r="BC3" s="282"/>
      <c r="BD3" s="282"/>
      <c r="BE3" s="282"/>
      <c r="BF3" s="282"/>
      <c r="BG3" s="282"/>
      <c r="BH3" s="282"/>
      <c r="BI3" s="282"/>
      <c r="BJ3" s="282"/>
      <c r="BK3" s="282"/>
      <c r="BL3" s="282"/>
      <c r="BM3" s="282"/>
      <c r="BN3" s="282"/>
      <c r="BO3" s="282"/>
      <c r="BP3" s="282"/>
      <c r="BQ3" s="282"/>
      <c r="BR3" s="282"/>
      <c r="BS3" s="282"/>
      <c r="BT3" s="282"/>
      <c r="BU3" s="282"/>
      <c r="BV3" s="282"/>
      <c r="BW3" s="282"/>
      <c r="BX3" s="282"/>
      <c r="BY3" s="282"/>
      <c r="BZ3" s="282"/>
      <c r="CA3" s="282"/>
      <c r="CB3" s="282"/>
      <c r="CC3" s="282"/>
      <c r="CD3" s="282"/>
      <c r="CE3" s="282"/>
      <c r="CF3" s="282"/>
      <c r="CG3" s="282"/>
      <c r="CH3" s="282"/>
      <c r="CI3" s="282"/>
      <c r="CJ3" s="282"/>
      <c r="CK3" s="282"/>
      <c r="CL3" s="282"/>
      <c r="CM3" s="282"/>
      <c r="CN3" s="282"/>
      <c r="CO3" s="282"/>
      <c r="CP3" s="282"/>
      <c r="CQ3" s="282"/>
      <c r="CR3" s="282"/>
      <c r="CS3" s="282"/>
      <c r="CT3" s="282"/>
      <c r="CU3" s="282"/>
      <c r="CV3" s="282"/>
      <c r="CW3" s="282"/>
      <c r="CX3" s="282"/>
      <c r="CY3" s="282"/>
    </row>
    <row r="4" spans="1:103" s="152" customFormat="1" ht="76.5" customHeight="1" x14ac:dyDescent="0.25">
      <c r="A4" s="262" t="s">
        <v>3</v>
      </c>
      <c r="B4" s="263" t="s">
        <v>4</v>
      </c>
      <c r="C4" s="263" t="s">
        <v>520</v>
      </c>
      <c r="D4" s="263" t="s">
        <v>521</v>
      </c>
      <c r="E4" s="263" t="s">
        <v>519</v>
      </c>
      <c r="F4" s="263" t="s">
        <v>517</v>
      </c>
      <c r="G4" s="263" t="s">
        <v>50</v>
      </c>
      <c r="H4" s="263" t="s">
        <v>22</v>
      </c>
      <c r="I4" s="265" t="s">
        <v>10</v>
      </c>
      <c r="J4" s="265" t="s">
        <v>11</v>
      </c>
      <c r="K4" s="266" t="s">
        <v>12</v>
      </c>
      <c r="L4" s="266" t="s">
        <v>13</v>
      </c>
      <c r="M4" s="264" t="s">
        <v>14</v>
      </c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1"/>
      <c r="AN4" s="151"/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151"/>
      <c r="BN4" s="151"/>
      <c r="BO4" s="151"/>
      <c r="BP4" s="151"/>
      <c r="BQ4" s="151"/>
      <c r="BR4" s="151"/>
      <c r="BS4" s="151"/>
      <c r="BT4" s="151"/>
      <c r="BU4" s="151"/>
      <c r="BV4" s="151"/>
      <c r="BW4" s="151"/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1"/>
      <c r="CI4" s="151"/>
      <c r="CJ4" s="151"/>
      <c r="CK4" s="151"/>
      <c r="CL4" s="151"/>
      <c r="CM4" s="151"/>
      <c r="CN4" s="151"/>
      <c r="CO4" s="151"/>
      <c r="CP4" s="151"/>
      <c r="CQ4" s="151"/>
      <c r="CR4" s="151"/>
      <c r="CS4" s="151"/>
      <c r="CT4" s="151"/>
      <c r="CU4" s="151"/>
      <c r="CV4" s="151"/>
      <c r="CW4" s="151"/>
      <c r="CX4" s="151"/>
      <c r="CY4" s="151"/>
    </row>
    <row r="5" spans="1:103" s="152" customFormat="1" x14ac:dyDescent="0.25">
      <c r="A5" s="173">
        <v>1</v>
      </c>
      <c r="B5" s="51">
        <v>18436</v>
      </c>
      <c r="C5" s="274" t="s">
        <v>247</v>
      </c>
      <c r="D5" s="267" t="s">
        <v>453</v>
      </c>
      <c r="E5" s="267" t="s">
        <v>53</v>
      </c>
      <c r="F5" s="205">
        <v>26</v>
      </c>
      <c r="G5" s="468"/>
      <c r="H5" s="468"/>
      <c r="I5" s="275"/>
      <c r="J5" s="275"/>
      <c r="K5" s="453">
        <f t="shared" ref="K5:K12" si="0">I5/100*J5+I5</f>
        <v>0</v>
      </c>
      <c r="L5" s="454">
        <f t="shared" ref="L5:L12" si="1">I5*F5</f>
        <v>0</v>
      </c>
      <c r="M5" s="455">
        <f t="shared" ref="M5:M12" si="2">K5*F5</f>
        <v>0</v>
      </c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151"/>
      <c r="AI5" s="151"/>
      <c r="AJ5" s="151"/>
      <c r="AK5" s="151"/>
      <c r="AL5" s="151"/>
      <c r="AM5" s="151"/>
      <c r="AN5" s="151"/>
      <c r="AO5" s="151"/>
      <c r="AP5" s="151"/>
      <c r="AQ5" s="151"/>
      <c r="AR5" s="151"/>
      <c r="AS5" s="151"/>
      <c r="AT5" s="151"/>
      <c r="AU5" s="151"/>
      <c r="AV5" s="151"/>
      <c r="AW5" s="151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1"/>
      <c r="BQ5" s="151"/>
      <c r="BR5" s="151"/>
      <c r="BS5" s="151"/>
      <c r="BT5" s="151"/>
      <c r="BU5" s="151"/>
      <c r="BV5" s="151"/>
      <c r="BW5" s="151"/>
      <c r="BX5" s="151"/>
      <c r="BY5" s="151"/>
      <c r="BZ5" s="151"/>
      <c r="CA5" s="151"/>
      <c r="CB5" s="151"/>
      <c r="CC5" s="151"/>
      <c r="CD5" s="151"/>
      <c r="CE5" s="151"/>
      <c r="CF5" s="151"/>
      <c r="CG5" s="151"/>
      <c r="CH5" s="151"/>
      <c r="CI5" s="151"/>
      <c r="CJ5" s="151"/>
      <c r="CK5" s="151"/>
      <c r="CL5" s="151"/>
      <c r="CM5" s="151"/>
      <c r="CN5" s="151"/>
      <c r="CO5" s="151"/>
      <c r="CP5" s="151"/>
      <c r="CQ5" s="151"/>
      <c r="CR5" s="151"/>
      <c r="CS5" s="151"/>
      <c r="CT5" s="151"/>
      <c r="CU5" s="151"/>
      <c r="CV5" s="151"/>
      <c r="CW5" s="151"/>
      <c r="CX5" s="151"/>
      <c r="CY5" s="151"/>
    </row>
    <row r="6" spans="1:103" s="152" customFormat="1" x14ac:dyDescent="0.25">
      <c r="A6" s="173">
        <v>2</v>
      </c>
      <c r="B6" s="51">
        <v>18424</v>
      </c>
      <c r="C6" s="276" t="s">
        <v>248</v>
      </c>
      <c r="D6" s="267" t="s">
        <v>249</v>
      </c>
      <c r="E6" s="267" t="s">
        <v>53</v>
      </c>
      <c r="F6" s="205">
        <v>110</v>
      </c>
      <c r="G6" s="468"/>
      <c r="H6" s="468"/>
      <c r="I6" s="234"/>
      <c r="J6" s="234"/>
      <c r="K6" s="453">
        <f t="shared" si="0"/>
        <v>0</v>
      </c>
      <c r="L6" s="454">
        <f t="shared" si="1"/>
        <v>0</v>
      </c>
      <c r="M6" s="455">
        <f t="shared" si="2"/>
        <v>0</v>
      </c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51"/>
      <c r="BJ6" s="151"/>
      <c r="BK6" s="151"/>
      <c r="BL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151"/>
      <c r="CA6" s="151"/>
      <c r="CB6" s="151"/>
      <c r="CC6" s="151"/>
      <c r="CD6" s="151"/>
      <c r="CE6" s="151"/>
      <c r="CF6" s="151"/>
      <c r="CG6" s="151"/>
      <c r="CH6" s="151"/>
      <c r="CI6" s="151"/>
      <c r="CJ6" s="151"/>
      <c r="CK6" s="151"/>
      <c r="CL6" s="151"/>
      <c r="CM6" s="151"/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51"/>
      <c r="CY6" s="151"/>
    </row>
    <row r="7" spans="1:103" s="152" customFormat="1" x14ac:dyDescent="0.25">
      <c r="A7" s="72">
        <v>3</v>
      </c>
      <c r="B7" s="8">
        <v>18426</v>
      </c>
      <c r="C7" s="276" t="s">
        <v>250</v>
      </c>
      <c r="D7" s="267" t="s">
        <v>454</v>
      </c>
      <c r="E7" s="267" t="s">
        <v>53</v>
      </c>
      <c r="F7" s="205">
        <v>52</v>
      </c>
      <c r="G7" s="468"/>
      <c r="H7" s="468"/>
      <c r="I7" s="234"/>
      <c r="J7" s="234"/>
      <c r="K7" s="453">
        <f t="shared" si="0"/>
        <v>0</v>
      </c>
      <c r="L7" s="454">
        <f t="shared" si="1"/>
        <v>0</v>
      </c>
      <c r="M7" s="455">
        <f t="shared" si="2"/>
        <v>0</v>
      </c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51"/>
      <c r="AT7" s="151"/>
      <c r="AU7" s="151"/>
      <c r="AV7" s="151"/>
      <c r="AW7" s="151"/>
      <c r="AX7" s="151"/>
      <c r="AY7" s="151"/>
      <c r="AZ7" s="151"/>
      <c r="BA7" s="151"/>
      <c r="BB7" s="151"/>
      <c r="BC7" s="151"/>
      <c r="BD7" s="151"/>
      <c r="BE7" s="151"/>
      <c r="BF7" s="151"/>
      <c r="BG7" s="151"/>
      <c r="BH7" s="151"/>
      <c r="BI7" s="151"/>
      <c r="BJ7" s="151"/>
      <c r="BK7" s="151"/>
      <c r="BL7" s="151"/>
      <c r="BM7" s="151"/>
      <c r="BN7" s="151"/>
      <c r="BO7" s="151"/>
      <c r="BP7" s="151"/>
      <c r="BQ7" s="151"/>
      <c r="BR7" s="151"/>
      <c r="BS7" s="151"/>
      <c r="BT7" s="151"/>
      <c r="BU7" s="151"/>
      <c r="BV7" s="151"/>
      <c r="BW7" s="151"/>
      <c r="BX7" s="151"/>
      <c r="BY7" s="151"/>
      <c r="BZ7" s="151"/>
      <c r="CA7" s="151"/>
      <c r="CB7" s="151"/>
      <c r="CC7" s="151"/>
      <c r="CD7" s="151"/>
      <c r="CE7" s="151"/>
      <c r="CF7" s="151"/>
      <c r="CG7" s="151"/>
      <c r="CH7" s="151"/>
      <c r="CI7" s="151"/>
      <c r="CJ7" s="151"/>
      <c r="CK7" s="151"/>
      <c r="CL7" s="151"/>
      <c r="CM7" s="151"/>
      <c r="CN7" s="151"/>
      <c r="CO7" s="151"/>
      <c r="CP7" s="151"/>
      <c r="CQ7" s="151"/>
      <c r="CR7" s="151"/>
      <c r="CS7" s="151"/>
      <c r="CT7" s="151"/>
      <c r="CU7" s="151"/>
      <c r="CV7" s="151"/>
      <c r="CW7" s="151"/>
      <c r="CX7" s="151"/>
      <c r="CY7" s="151"/>
    </row>
    <row r="8" spans="1:103" s="152" customFormat="1" x14ac:dyDescent="0.25">
      <c r="A8" s="173">
        <v>4</v>
      </c>
      <c r="B8" s="51">
        <v>18427</v>
      </c>
      <c r="C8" s="274" t="s">
        <v>251</v>
      </c>
      <c r="D8" s="267" t="s">
        <v>252</v>
      </c>
      <c r="E8" s="267" t="s">
        <v>72</v>
      </c>
      <c r="F8" s="205">
        <v>26</v>
      </c>
      <c r="G8" s="468"/>
      <c r="H8" s="468"/>
      <c r="I8" s="275"/>
      <c r="J8" s="275"/>
      <c r="K8" s="453">
        <f t="shared" si="0"/>
        <v>0</v>
      </c>
      <c r="L8" s="454">
        <f t="shared" si="1"/>
        <v>0</v>
      </c>
      <c r="M8" s="455">
        <f t="shared" si="2"/>
        <v>0</v>
      </c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1"/>
      <c r="AI8" s="151"/>
      <c r="AJ8" s="151"/>
      <c r="AK8" s="151"/>
      <c r="AL8" s="151"/>
      <c r="AM8" s="151"/>
      <c r="AN8" s="151"/>
      <c r="AO8" s="151"/>
      <c r="AP8" s="151"/>
      <c r="AQ8" s="151"/>
      <c r="AR8" s="151"/>
      <c r="AS8" s="151"/>
      <c r="AT8" s="151"/>
      <c r="AU8" s="151"/>
      <c r="AV8" s="151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1"/>
      <c r="BH8" s="151"/>
      <c r="BI8" s="151"/>
      <c r="BJ8" s="151"/>
      <c r="BK8" s="151"/>
      <c r="BL8" s="151"/>
      <c r="BM8" s="151"/>
      <c r="BN8" s="151"/>
      <c r="BO8" s="151"/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51"/>
      <c r="CA8" s="151"/>
      <c r="CB8" s="151"/>
      <c r="CC8" s="151"/>
      <c r="CD8" s="151"/>
      <c r="CE8" s="151"/>
      <c r="CF8" s="151"/>
      <c r="CG8" s="151"/>
      <c r="CH8" s="151"/>
      <c r="CI8" s="151"/>
      <c r="CJ8" s="151"/>
      <c r="CK8" s="151"/>
      <c r="CL8" s="151"/>
      <c r="CM8" s="151"/>
      <c r="CN8" s="151"/>
      <c r="CO8" s="151"/>
      <c r="CP8" s="151"/>
      <c r="CQ8" s="151"/>
      <c r="CR8" s="151"/>
      <c r="CS8" s="151"/>
      <c r="CT8" s="151"/>
      <c r="CU8" s="151"/>
      <c r="CV8" s="151"/>
      <c r="CW8" s="151"/>
      <c r="CX8" s="151"/>
      <c r="CY8" s="151"/>
    </row>
    <row r="9" spans="1:103" s="152" customFormat="1" x14ac:dyDescent="0.25">
      <c r="A9" s="173">
        <v>5</v>
      </c>
      <c r="B9" s="51">
        <v>18423</v>
      </c>
      <c r="C9" s="276" t="s">
        <v>253</v>
      </c>
      <c r="D9" s="267" t="s">
        <v>254</v>
      </c>
      <c r="E9" s="267" t="s">
        <v>53</v>
      </c>
      <c r="F9" s="205">
        <v>26</v>
      </c>
      <c r="G9" s="468"/>
      <c r="H9" s="468"/>
      <c r="I9" s="275"/>
      <c r="J9" s="275"/>
      <c r="K9" s="453">
        <f t="shared" si="0"/>
        <v>0</v>
      </c>
      <c r="L9" s="454">
        <f t="shared" si="1"/>
        <v>0</v>
      </c>
      <c r="M9" s="455">
        <f t="shared" si="2"/>
        <v>0</v>
      </c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  <c r="BI9" s="151"/>
      <c r="BJ9" s="151"/>
      <c r="BK9" s="151"/>
      <c r="BL9" s="151"/>
      <c r="BM9" s="151"/>
      <c r="BN9" s="151"/>
      <c r="BO9" s="151"/>
      <c r="BP9" s="151"/>
      <c r="BQ9" s="151"/>
      <c r="BR9" s="151"/>
      <c r="BS9" s="151"/>
      <c r="BT9" s="151"/>
      <c r="BU9" s="151"/>
      <c r="BV9" s="151"/>
      <c r="BW9" s="151"/>
      <c r="BX9" s="151"/>
      <c r="BY9" s="151"/>
      <c r="BZ9" s="151"/>
      <c r="CA9" s="151"/>
      <c r="CB9" s="151"/>
      <c r="CC9" s="151"/>
      <c r="CD9" s="151"/>
      <c r="CE9" s="151"/>
      <c r="CF9" s="151"/>
      <c r="CG9" s="151"/>
      <c r="CH9" s="151"/>
      <c r="CI9" s="151"/>
      <c r="CJ9" s="151"/>
      <c r="CK9" s="151"/>
      <c r="CL9" s="151"/>
      <c r="CM9" s="151"/>
      <c r="CN9" s="151"/>
      <c r="CO9" s="151"/>
      <c r="CP9" s="151"/>
      <c r="CQ9" s="151"/>
      <c r="CR9" s="151"/>
      <c r="CS9" s="151"/>
      <c r="CT9" s="151"/>
      <c r="CU9" s="151"/>
      <c r="CV9" s="151"/>
      <c r="CW9" s="151"/>
      <c r="CX9" s="151"/>
      <c r="CY9" s="151"/>
    </row>
    <row r="10" spans="1:103" s="152" customFormat="1" x14ac:dyDescent="0.25">
      <c r="A10" s="173">
        <v>6</v>
      </c>
      <c r="B10" s="51">
        <v>18425</v>
      </c>
      <c r="C10" s="276" t="s">
        <v>255</v>
      </c>
      <c r="D10" s="267" t="s">
        <v>256</v>
      </c>
      <c r="E10" s="267" t="s">
        <v>72</v>
      </c>
      <c r="F10" s="205">
        <v>4</v>
      </c>
      <c r="G10" s="468"/>
      <c r="H10" s="468"/>
      <c r="I10" s="275"/>
      <c r="J10" s="275"/>
      <c r="K10" s="453">
        <f t="shared" si="0"/>
        <v>0</v>
      </c>
      <c r="L10" s="454">
        <f t="shared" si="1"/>
        <v>0</v>
      </c>
      <c r="M10" s="455">
        <f t="shared" si="2"/>
        <v>0</v>
      </c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1"/>
      <c r="CA10" s="151"/>
      <c r="CB10" s="151"/>
      <c r="CC10" s="151"/>
      <c r="CD10" s="151"/>
      <c r="CE10" s="151"/>
      <c r="CF10" s="151"/>
      <c r="CG10" s="151"/>
      <c r="CH10" s="151"/>
      <c r="CI10" s="151"/>
      <c r="CJ10" s="151"/>
      <c r="CK10" s="151"/>
      <c r="CL10" s="151"/>
      <c r="CM10" s="151"/>
      <c r="CN10" s="151"/>
      <c r="CO10" s="151"/>
      <c r="CP10" s="151"/>
      <c r="CQ10" s="151"/>
      <c r="CR10" s="151"/>
      <c r="CS10" s="151"/>
      <c r="CT10" s="151"/>
      <c r="CU10" s="151"/>
      <c r="CV10" s="151"/>
      <c r="CW10" s="151"/>
      <c r="CX10" s="151"/>
      <c r="CY10" s="151"/>
    </row>
    <row r="11" spans="1:103" s="152" customFormat="1" x14ac:dyDescent="0.25">
      <c r="A11" s="173">
        <v>7</v>
      </c>
      <c r="B11" s="51">
        <v>18422</v>
      </c>
      <c r="C11" s="276" t="s">
        <v>257</v>
      </c>
      <c r="D11" s="267" t="s">
        <v>258</v>
      </c>
      <c r="E11" s="267" t="s">
        <v>72</v>
      </c>
      <c r="F11" s="205">
        <v>16</v>
      </c>
      <c r="G11" s="468"/>
      <c r="H11" s="468"/>
      <c r="I11" s="275"/>
      <c r="J11" s="275"/>
      <c r="K11" s="453">
        <f t="shared" si="0"/>
        <v>0</v>
      </c>
      <c r="L11" s="454">
        <f t="shared" si="1"/>
        <v>0</v>
      </c>
      <c r="M11" s="455">
        <f t="shared" si="2"/>
        <v>0</v>
      </c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  <c r="CY11" s="151"/>
    </row>
    <row r="12" spans="1:103" s="152" customFormat="1" ht="15.75" thickBot="1" x14ac:dyDescent="0.3">
      <c r="A12" s="277">
        <v>8</v>
      </c>
      <c r="B12" s="278">
        <v>18121</v>
      </c>
      <c r="C12" s="279" t="s">
        <v>303</v>
      </c>
      <c r="D12" s="280" t="s">
        <v>304</v>
      </c>
      <c r="E12" s="280" t="s">
        <v>72</v>
      </c>
      <c r="F12" s="206">
        <v>2</v>
      </c>
      <c r="G12" s="469"/>
      <c r="H12" s="469"/>
      <c r="I12" s="281"/>
      <c r="J12" s="281"/>
      <c r="K12" s="470">
        <f t="shared" si="0"/>
        <v>0</v>
      </c>
      <c r="L12" s="471">
        <f t="shared" si="1"/>
        <v>0</v>
      </c>
      <c r="M12" s="472">
        <f t="shared" si="2"/>
        <v>0</v>
      </c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151"/>
      <c r="BM12" s="151"/>
      <c r="BN12" s="151"/>
      <c r="BO12" s="151"/>
      <c r="BP12" s="151"/>
      <c r="BQ12" s="151"/>
      <c r="BR12" s="151"/>
      <c r="BS12" s="151"/>
      <c r="BT12" s="151"/>
      <c r="BU12" s="151"/>
      <c r="BV12" s="151"/>
      <c r="BW12" s="151"/>
      <c r="BX12" s="151"/>
      <c r="BY12" s="151"/>
      <c r="BZ12" s="151"/>
      <c r="CA12" s="151"/>
      <c r="CB12" s="151"/>
      <c r="CC12" s="151"/>
      <c r="CD12" s="151"/>
      <c r="CE12" s="151"/>
      <c r="CF12" s="151"/>
      <c r="CG12" s="151"/>
      <c r="CH12" s="151"/>
      <c r="CI12" s="151"/>
      <c r="CJ12" s="151"/>
      <c r="CK12" s="151"/>
      <c r="CL12" s="151"/>
      <c r="CM12" s="151"/>
      <c r="CN12" s="151"/>
      <c r="CO12" s="151"/>
      <c r="CP12" s="151"/>
      <c r="CQ12" s="151"/>
      <c r="CR12" s="151"/>
      <c r="CS12" s="151"/>
      <c r="CT12" s="151"/>
      <c r="CU12" s="151"/>
      <c r="CV12" s="151"/>
      <c r="CW12" s="151"/>
      <c r="CX12" s="151"/>
      <c r="CY12" s="151"/>
    </row>
    <row r="13" spans="1:103" s="152" customFormat="1" ht="15.75" thickBot="1" x14ac:dyDescent="0.3">
      <c r="A13" s="174"/>
      <c r="B13" s="175"/>
      <c r="C13" s="207"/>
      <c r="D13" s="208"/>
      <c r="E13" s="208"/>
      <c r="F13" s="209"/>
      <c r="G13" s="473"/>
      <c r="H13" s="473"/>
      <c r="I13" s="232"/>
      <c r="J13" s="232"/>
      <c r="K13" s="474"/>
      <c r="L13" s="166">
        <f>SUM(L5:L12)</f>
        <v>0</v>
      </c>
      <c r="M13" s="167">
        <f>SUM(M5:M12)</f>
        <v>0</v>
      </c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151"/>
      <c r="BM13" s="151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/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51"/>
      <c r="CO13" s="151"/>
      <c r="CP13" s="151"/>
      <c r="CQ13" s="151"/>
      <c r="CR13" s="151"/>
      <c r="CS13" s="151"/>
      <c r="CT13" s="151"/>
      <c r="CU13" s="151"/>
      <c r="CV13" s="151"/>
      <c r="CW13" s="151"/>
      <c r="CX13" s="151"/>
      <c r="CY13" s="151"/>
    </row>
  </sheetData>
  <sheetProtection algorithmName="SHA-512" hashValue="qYkenAespSnfISNqc4zUzRUXwxeGYUIPUR2w+3sgZ6/uk4zPQWrjxlIp19LFSKrNlITPk8vinDqDm91RWUtdpg==" saltValue="5/uRQsQwuEjOuF39rSNu2A==" spinCount="100000" sheet="1" objects="1" scenarios="1" selectLockedCells="1"/>
  <mergeCells count="4">
    <mergeCell ref="A2:M2"/>
    <mergeCell ref="A1:M1"/>
    <mergeCell ref="A3:F3"/>
    <mergeCell ref="G3:M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02AB8-D459-49A9-9A77-FC0DD5B41487}">
  <dimension ref="A1:DA14"/>
  <sheetViews>
    <sheetView workbookViewId="0">
      <selection activeCell="O14" sqref="O14"/>
    </sheetView>
  </sheetViews>
  <sheetFormatPr defaultRowHeight="15" x14ac:dyDescent="0.25"/>
  <cols>
    <col min="1" max="2" width="9.140625" style="3"/>
    <col min="3" max="3" width="41.5703125" style="3" customWidth="1"/>
    <col min="4" max="4" width="24.7109375" style="3" customWidth="1"/>
    <col min="5" max="5" width="0" style="3" hidden="1" customWidth="1"/>
    <col min="6" max="6" width="12.28515625" style="34" customWidth="1"/>
    <col min="7" max="7" width="0" style="3" hidden="1" customWidth="1"/>
    <col min="8" max="8" width="10.28515625" style="3" customWidth="1"/>
    <col min="9" max="9" width="14.28515625" style="3" customWidth="1"/>
    <col min="10" max="10" width="11.7109375" style="3" customWidth="1"/>
    <col min="11" max="11" width="9.140625" style="3"/>
    <col min="12" max="12" width="10.42578125" style="3" customWidth="1"/>
    <col min="13" max="13" width="9.140625" style="3"/>
    <col min="14" max="14" width="10.140625" style="3" customWidth="1"/>
    <col min="15" max="15" width="10.85546875" style="3" customWidth="1"/>
    <col min="16" max="16384" width="9.140625" style="3"/>
  </cols>
  <sheetData>
    <row r="1" spans="1:105" ht="27" customHeight="1" x14ac:dyDescent="0.3">
      <c r="A1" s="396" t="s">
        <v>0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8"/>
      <c r="P1" s="1"/>
      <c r="Q1" s="1"/>
      <c r="R1" s="2"/>
    </row>
    <row r="2" spans="1:105" s="5" customFormat="1" ht="18.75" customHeight="1" x14ac:dyDescent="0.25">
      <c r="A2" s="399" t="s">
        <v>502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401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</row>
    <row r="3" spans="1:105" s="5" customFormat="1" ht="15.75" x14ac:dyDescent="0.25">
      <c r="A3" s="376" t="s">
        <v>1</v>
      </c>
      <c r="B3" s="377"/>
      <c r="C3" s="377"/>
      <c r="D3" s="377"/>
      <c r="E3" s="377"/>
      <c r="F3" s="402"/>
      <c r="G3" s="377"/>
      <c r="H3" s="403"/>
      <c r="I3" s="404" t="s">
        <v>2</v>
      </c>
      <c r="J3" s="404"/>
      <c r="K3" s="404"/>
      <c r="L3" s="404"/>
      <c r="M3" s="404"/>
      <c r="N3" s="404"/>
      <c r="O3" s="405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</row>
    <row r="4" spans="1:105" s="5" customFormat="1" ht="90" customHeight="1" x14ac:dyDescent="0.25">
      <c r="A4" s="262" t="s">
        <v>3</v>
      </c>
      <c r="B4" s="263" t="s">
        <v>4</v>
      </c>
      <c r="C4" s="263" t="s">
        <v>520</v>
      </c>
      <c r="D4" s="263" t="s">
        <v>521</v>
      </c>
      <c r="E4" s="263" t="s">
        <v>20</v>
      </c>
      <c r="F4" s="263" t="s">
        <v>518</v>
      </c>
      <c r="G4" s="263" t="s">
        <v>21</v>
      </c>
      <c r="H4" s="284" t="s">
        <v>517</v>
      </c>
      <c r="I4" s="285" t="s">
        <v>8</v>
      </c>
      <c r="J4" s="286" t="s">
        <v>22</v>
      </c>
      <c r="K4" s="287" t="s">
        <v>10</v>
      </c>
      <c r="L4" s="287" t="s">
        <v>11</v>
      </c>
      <c r="M4" s="288" t="s">
        <v>12</v>
      </c>
      <c r="N4" s="288" t="s">
        <v>13</v>
      </c>
      <c r="O4" s="289" t="s">
        <v>14</v>
      </c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</row>
    <row r="5" spans="1:105" s="5" customFormat="1" x14ac:dyDescent="0.25">
      <c r="A5" s="48">
        <v>1</v>
      </c>
      <c r="B5" s="49">
        <v>18073</v>
      </c>
      <c r="C5" s="50" t="s">
        <v>23</v>
      </c>
      <c r="D5" s="51" t="s">
        <v>24</v>
      </c>
      <c r="E5" s="51">
        <v>1</v>
      </c>
      <c r="F5" s="51" t="s">
        <v>16</v>
      </c>
      <c r="G5" s="51" t="s">
        <v>19</v>
      </c>
      <c r="H5" s="52">
        <v>8</v>
      </c>
      <c r="I5" s="53"/>
      <c r="J5" s="54"/>
      <c r="K5" s="233"/>
      <c r="L5" s="233"/>
      <c r="M5" s="12">
        <f t="shared" ref="M5:M13" si="0">K5/100*L5+K5</f>
        <v>0</v>
      </c>
      <c r="N5" s="13">
        <f t="shared" ref="N5:N13" si="1">K5*H5</f>
        <v>0</v>
      </c>
      <c r="O5" s="14">
        <f t="shared" ref="O5:O13" si="2">M5*H5</f>
        <v>0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</row>
    <row r="6" spans="1:105" s="5" customFormat="1" x14ac:dyDescent="0.25">
      <c r="A6" s="48">
        <v>2</v>
      </c>
      <c r="B6" s="49">
        <v>18074</v>
      </c>
      <c r="C6" s="50" t="s">
        <v>25</v>
      </c>
      <c r="D6" s="51" t="s">
        <v>26</v>
      </c>
      <c r="E6" s="51">
        <v>1</v>
      </c>
      <c r="F6" s="51" t="s">
        <v>16</v>
      </c>
      <c r="G6" s="51" t="s">
        <v>19</v>
      </c>
      <c r="H6" s="52">
        <v>16</v>
      </c>
      <c r="I6" s="53"/>
      <c r="J6" s="54"/>
      <c r="K6" s="233"/>
      <c r="L6" s="233"/>
      <c r="M6" s="12">
        <f t="shared" si="0"/>
        <v>0</v>
      </c>
      <c r="N6" s="13">
        <f t="shared" si="1"/>
        <v>0</v>
      </c>
      <c r="O6" s="14">
        <f t="shared" si="2"/>
        <v>0</v>
      </c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</row>
    <row r="7" spans="1:105" s="5" customFormat="1" x14ac:dyDescent="0.25">
      <c r="A7" s="48">
        <v>3</v>
      </c>
      <c r="B7" s="49">
        <v>18394</v>
      </c>
      <c r="C7" s="50" t="s">
        <v>27</v>
      </c>
      <c r="D7" s="51" t="s">
        <v>26</v>
      </c>
      <c r="E7" s="51">
        <v>1</v>
      </c>
      <c r="F7" s="51" t="s">
        <v>16</v>
      </c>
      <c r="G7" s="51" t="s">
        <v>19</v>
      </c>
      <c r="H7" s="52">
        <v>12</v>
      </c>
      <c r="I7" s="53"/>
      <c r="J7" s="54"/>
      <c r="K7" s="233"/>
      <c r="L7" s="233"/>
      <c r="M7" s="12">
        <f t="shared" si="0"/>
        <v>0</v>
      </c>
      <c r="N7" s="13">
        <f t="shared" si="1"/>
        <v>0</v>
      </c>
      <c r="O7" s="14">
        <f t="shared" si="2"/>
        <v>0</v>
      </c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</row>
    <row r="8" spans="1:105" s="5" customFormat="1" x14ac:dyDescent="0.25">
      <c r="A8" s="48">
        <v>4</v>
      </c>
      <c r="B8" s="49">
        <v>18508</v>
      </c>
      <c r="C8" s="50" t="s">
        <v>28</v>
      </c>
      <c r="D8" s="51" t="s">
        <v>29</v>
      </c>
      <c r="E8" s="51">
        <v>1</v>
      </c>
      <c r="F8" s="51" t="s">
        <v>16</v>
      </c>
      <c r="G8" s="51" t="s">
        <v>19</v>
      </c>
      <c r="H8" s="52">
        <v>10</v>
      </c>
      <c r="I8" s="53"/>
      <c r="J8" s="54"/>
      <c r="K8" s="233"/>
      <c r="L8" s="233"/>
      <c r="M8" s="12">
        <f t="shared" si="0"/>
        <v>0</v>
      </c>
      <c r="N8" s="13">
        <f t="shared" si="1"/>
        <v>0</v>
      </c>
      <c r="O8" s="14">
        <f t="shared" si="2"/>
        <v>0</v>
      </c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</row>
    <row r="9" spans="1:105" s="5" customFormat="1" x14ac:dyDescent="0.25">
      <c r="A9" s="6">
        <v>5</v>
      </c>
      <c r="B9" s="7">
        <v>18509</v>
      </c>
      <c r="C9" s="50" t="s">
        <v>30</v>
      </c>
      <c r="D9" s="8" t="s">
        <v>31</v>
      </c>
      <c r="E9" s="8">
        <v>1</v>
      </c>
      <c r="F9" s="51" t="s">
        <v>16</v>
      </c>
      <c r="G9" s="8" t="s">
        <v>19</v>
      </c>
      <c r="H9" s="9">
        <v>18</v>
      </c>
      <c r="I9" s="10"/>
      <c r="J9" s="11"/>
      <c r="K9" s="234"/>
      <c r="L9" s="234"/>
      <c r="M9" s="12">
        <f t="shared" si="0"/>
        <v>0</v>
      </c>
      <c r="N9" s="13">
        <f t="shared" si="1"/>
        <v>0</v>
      </c>
      <c r="O9" s="14">
        <f t="shared" si="2"/>
        <v>0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</row>
    <row r="10" spans="1:105" s="5" customFormat="1" x14ac:dyDescent="0.25">
      <c r="A10" s="6">
        <v>6</v>
      </c>
      <c r="B10" s="7">
        <v>18510</v>
      </c>
      <c r="C10" s="55" t="s">
        <v>32</v>
      </c>
      <c r="D10" s="39" t="s">
        <v>33</v>
      </c>
      <c r="E10" s="8">
        <v>1</v>
      </c>
      <c r="F10" s="51" t="s">
        <v>16</v>
      </c>
      <c r="G10" s="8" t="s">
        <v>19</v>
      </c>
      <c r="H10" s="9">
        <v>2</v>
      </c>
      <c r="I10" s="10"/>
      <c r="J10" s="11"/>
      <c r="K10" s="234"/>
      <c r="L10" s="234"/>
      <c r="M10" s="12">
        <f t="shared" si="0"/>
        <v>0</v>
      </c>
      <c r="N10" s="13">
        <f t="shared" si="1"/>
        <v>0</v>
      </c>
      <c r="O10" s="14">
        <f t="shared" si="2"/>
        <v>0</v>
      </c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</row>
    <row r="11" spans="1:105" s="5" customFormat="1" x14ac:dyDescent="0.25">
      <c r="A11" s="6">
        <v>7</v>
      </c>
      <c r="B11" s="7">
        <v>18511</v>
      </c>
      <c r="C11" s="55" t="s">
        <v>34</v>
      </c>
      <c r="D11" s="39" t="s">
        <v>35</v>
      </c>
      <c r="E11" s="8">
        <v>1</v>
      </c>
      <c r="F11" s="51" t="s">
        <v>16</v>
      </c>
      <c r="G11" s="8" t="s">
        <v>19</v>
      </c>
      <c r="H11" s="9">
        <v>4</v>
      </c>
      <c r="I11" s="10"/>
      <c r="J11" s="11"/>
      <c r="K11" s="234"/>
      <c r="L11" s="234"/>
      <c r="M11" s="12">
        <f t="shared" si="0"/>
        <v>0</v>
      </c>
      <c r="N11" s="13">
        <f t="shared" si="1"/>
        <v>0</v>
      </c>
      <c r="O11" s="14">
        <f t="shared" si="2"/>
        <v>0</v>
      </c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</row>
    <row r="12" spans="1:105" s="5" customFormat="1" x14ac:dyDescent="0.25">
      <c r="A12" s="6">
        <v>8</v>
      </c>
      <c r="B12" s="7">
        <v>18444</v>
      </c>
      <c r="C12" s="55" t="s">
        <v>36</v>
      </c>
      <c r="D12" s="39" t="s">
        <v>37</v>
      </c>
      <c r="E12" s="8">
        <v>1</v>
      </c>
      <c r="F12" s="51" t="s">
        <v>16</v>
      </c>
      <c r="G12" s="8" t="s">
        <v>19</v>
      </c>
      <c r="H12" s="9">
        <v>4</v>
      </c>
      <c r="I12" s="10"/>
      <c r="J12" s="11"/>
      <c r="K12" s="234"/>
      <c r="L12" s="234"/>
      <c r="M12" s="12">
        <f t="shared" si="0"/>
        <v>0</v>
      </c>
      <c r="N12" s="13">
        <f t="shared" si="1"/>
        <v>0</v>
      </c>
      <c r="O12" s="14">
        <f t="shared" si="2"/>
        <v>0</v>
      </c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</row>
    <row r="13" spans="1:105" s="5" customFormat="1" ht="15.75" thickBot="1" x14ac:dyDescent="0.3">
      <c r="A13" s="15">
        <v>9</v>
      </c>
      <c r="B13" s="56">
        <v>18512</v>
      </c>
      <c r="C13" s="57" t="s">
        <v>38</v>
      </c>
      <c r="D13" s="17" t="s">
        <v>33</v>
      </c>
      <c r="E13" s="17">
        <v>1</v>
      </c>
      <c r="F13" s="158" t="s">
        <v>16</v>
      </c>
      <c r="G13" s="17" t="s">
        <v>19</v>
      </c>
      <c r="H13" s="18">
        <v>6</v>
      </c>
      <c r="I13" s="19"/>
      <c r="J13" s="20"/>
      <c r="K13" s="231"/>
      <c r="L13" s="231"/>
      <c r="M13" s="21">
        <f t="shared" si="0"/>
        <v>0</v>
      </c>
      <c r="N13" s="22">
        <f t="shared" si="1"/>
        <v>0</v>
      </c>
      <c r="O13" s="23">
        <f t="shared" si="2"/>
        <v>0</v>
      </c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</row>
    <row r="14" spans="1:105" ht="15.75" thickBot="1" x14ac:dyDescent="0.3">
      <c r="A14" s="25"/>
      <c r="B14" s="26"/>
      <c r="C14" s="26"/>
      <c r="D14" s="26"/>
      <c r="E14" s="26"/>
      <c r="F14" s="27"/>
      <c r="G14" s="26"/>
      <c r="H14" s="28"/>
      <c r="I14" s="29"/>
      <c r="J14" s="30"/>
      <c r="K14" s="235"/>
      <c r="L14" s="235"/>
      <c r="M14" s="30"/>
      <c r="N14" s="31">
        <f>SUM(N5:N13)</f>
        <v>0</v>
      </c>
      <c r="O14" s="32">
        <f>SUM(O5:O13)</f>
        <v>0</v>
      </c>
    </row>
  </sheetData>
  <sheetProtection algorithmName="SHA-512" hashValue="GnZrUWKXX7yTNlxOL4L58RpQGMP8OMZ9H7C5AI5sez+YjMxps9wPTxo66NwSRuIjcS8r1lNxvVpw0Rx9zDmIxw==" saltValue="mDYAuTJXogpeIpWxrNTvZg==" spinCount="100000" sheet="1" objects="1" scenarios="1" selectLockedCells="1"/>
  <mergeCells count="4">
    <mergeCell ref="A1:O1"/>
    <mergeCell ref="A2:O2"/>
    <mergeCell ref="A3:H3"/>
    <mergeCell ref="I3:O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76D26-E00E-41BD-B833-8639C89E39E4}">
  <dimension ref="A1:CY10"/>
  <sheetViews>
    <sheetView workbookViewId="0">
      <selection activeCell="G5" sqref="G5"/>
    </sheetView>
  </sheetViews>
  <sheetFormatPr defaultRowHeight="15" x14ac:dyDescent="0.25"/>
  <cols>
    <col min="1" max="2" width="9.140625" style="3"/>
    <col min="3" max="3" width="35.28515625" style="3" customWidth="1"/>
    <col min="4" max="4" width="35.5703125" style="3" customWidth="1"/>
    <col min="5" max="5" width="13.28515625" style="34" customWidth="1"/>
    <col min="6" max="6" width="10.140625" style="3" customWidth="1"/>
    <col min="7" max="7" width="14.42578125" style="3" customWidth="1"/>
    <col min="8" max="8" width="12.85546875" style="3" customWidth="1"/>
    <col min="9" max="9" width="9.140625" style="3"/>
    <col min="10" max="10" width="10.42578125" style="3" customWidth="1"/>
    <col min="11" max="11" width="10" style="3" customWidth="1"/>
    <col min="12" max="12" width="10.28515625" style="3" customWidth="1"/>
    <col min="13" max="13" width="10.42578125" style="3" customWidth="1"/>
    <col min="14" max="16384" width="9.140625" style="3"/>
  </cols>
  <sheetData>
    <row r="1" spans="1:103" ht="24.75" customHeight="1" x14ac:dyDescent="0.3">
      <c r="A1" s="396" t="s">
        <v>0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8"/>
      <c r="N1" s="1"/>
      <c r="O1" s="1"/>
      <c r="P1" s="2"/>
    </row>
    <row r="2" spans="1:103" s="5" customFormat="1" ht="18.75" x14ac:dyDescent="0.25">
      <c r="A2" s="406" t="s">
        <v>503</v>
      </c>
      <c r="B2" s="407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8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s="5" customFormat="1" ht="15.75" x14ac:dyDescent="0.25">
      <c r="A3" s="376" t="s">
        <v>1</v>
      </c>
      <c r="B3" s="377"/>
      <c r="C3" s="377"/>
      <c r="D3" s="377"/>
      <c r="E3" s="377"/>
      <c r="F3" s="380"/>
      <c r="G3" s="404" t="s">
        <v>2</v>
      </c>
      <c r="H3" s="404"/>
      <c r="I3" s="404"/>
      <c r="J3" s="404"/>
      <c r="K3" s="404"/>
      <c r="L3" s="404"/>
      <c r="M3" s="409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</row>
    <row r="4" spans="1:103" s="5" customFormat="1" ht="84" customHeight="1" x14ac:dyDescent="0.25">
      <c r="A4" s="262" t="s">
        <v>3</v>
      </c>
      <c r="B4" s="263" t="s">
        <v>4</v>
      </c>
      <c r="C4" s="263" t="s">
        <v>530</v>
      </c>
      <c r="D4" s="263" t="s">
        <v>521</v>
      </c>
      <c r="E4" s="263" t="s">
        <v>518</v>
      </c>
      <c r="F4" s="284" t="s">
        <v>517</v>
      </c>
      <c r="G4" s="290" t="s">
        <v>8</v>
      </c>
      <c r="H4" s="286" t="s">
        <v>9</v>
      </c>
      <c r="I4" s="287" t="s">
        <v>10</v>
      </c>
      <c r="J4" s="287" t="s">
        <v>11</v>
      </c>
      <c r="K4" s="288" t="s">
        <v>12</v>
      </c>
      <c r="L4" s="288" t="s">
        <v>13</v>
      </c>
      <c r="M4" s="289" t="s">
        <v>14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</row>
    <row r="5" spans="1:103" s="5" customFormat="1" x14ac:dyDescent="0.25">
      <c r="A5" s="48">
        <v>1</v>
      </c>
      <c r="B5" s="49">
        <v>18600</v>
      </c>
      <c r="C5" s="37" t="s">
        <v>39</v>
      </c>
      <c r="D5" s="8" t="s">
        <v>40</v>
      </c>
      <c r="E5" s="8" t="s">
        <v>16</v>
      </c>
      <c r="F5" s="52">
        <v>160</v>
      </c>
      <c r="G5" s="161"/>
      <c r="H5" s="54"/>
      <c r="I5" s="233"/>
      <c r="J5" s="233"/>
      <c r="K5" s="12">
        <f t="shared" ref="K5:K9" si="0">I5/100*J5+I5</f>
        <v>0</v>
      </c>
      <c r="L5" s="13">
        <f t="shared" ref="L5:L9" si="1">I5*F5</f>
        <v>0</v>
      </c>
      <c r="M5" s="14">
        <f t="shared" ref="M5:M9" si="2">K5*F5</f>
        <v>0</v>
      </c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</row>
    <row r="6" spans="1:103" s="5" customFormat="1" x14ac:dyDescent="0.25">
      <c r="A6" s="48">
        <v>2</v>
      </c>
      <c r="B6" s="49">
        <v>6200</v>
      </c>
      <c r="C6" s="50" t="s">
        <v>41</v>
      </c>
      <c r="D6" s="8" t="s">
        <v>42</v>
      </c>
      <c r="E6" s="51" t="s">
        <v>16</v>
      </c>
      <c r="F6" s="52">
        <v>40</v>
      </c>
      <c r="G6" s="161"/>
      <c r="H6" s="54"/>
      <c r="I6" s="233"/>
      <c r="J6" s="233"/>
      <c r="K6" s="12">
        <f t="shared" si="0"/>
        <v>0</v>
      </c>
      <c r="L6" s="13">
        <f t="shared" si="1"/>
        <v>0</v>
      </c>
      <c r="M6" s="14">
        <f t="shared" si="2"/>
        <v>0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</row>
    <row r="7" spans="1:103" s="5" customFormat="1" x14ac:dyDescent="0.25">
      <c r="A7" s="48">
        <v>3</v>
      </c>
      <c r="B7" s="58">
        <v>21300</v>
      </c>
      <c r="C7" s="59" t="s">
        <v>43</v>
      </c>
      <c r="D7" s="8" t="s">
        <v>44</v>
      </c>
      <c r="E7" s="51" t="s">
        <v>16</v>
      </c>
      <c r="F7" s="52">
        <v>10</v>
      </c>
      <c r="G7" s="161"/>
      <c r="H7" s="54"/>
      <c r="I7" s="233"/>
      <c r="J7" s="233"/>
      <c r="K7" s="12">
        <f t="shared" si="0"/>
        <v>0</v>
      </c>
      <c r="L7" s="13">
        <f t="shared" si="1"/>
        <v>0</v>
      </c>
      <c r="M7" s="14">
        <f t="shared" si="2"/>
        <v>0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</row>
    <row r="8" spans="1:103" s="5" customFormat="1" x14ac:dyDescent="0.25">
      <c r="A8" s="48">
        <v>4</v>
      </c>
      <c r="B8" s="58">
        <v>12203</v>
      </c>
      <c r="C8" s="50" t="s">
        <v>45</v>
      </c>
      <c r="D8" s="8" t="s">
        <v>46</v>
      </c>
      <c r="E8" s="51" t="s">
        <v>16</v>
      </c>
      <c r="F8" s="52">
        <v>4</v>
      </c>
      <c r="G8" s="161"/>
      <c r="H8" s="54"/>
      <c r="I8" s="233"/>
      <c r="J8" s="233"/>
      <c r="K8" s="12">
        <f t="shared" si="0"/>
        <v>0</v>
      </c>
      <c r="L8" s="13">
        <f t="shared" si="1"/>
        <v>0</v>
      </c>
      <c r="M8" s="14">
        <f t="shared" si="2"/>
        <v>0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</row>
    <row r="9" spans="1:103" s="5" customFormat="1" ht="15.75" thickBot="1" x14ac:dyDescent="0.3">
      <c r="A9" s="60">
        <v>5</v>
      </c>
      <c r="B9" s="27">
        <v>21067</v>
      </c>
      <c r="C9" s="121" t="s">
        <v>47</v>
      </c>
      <c r="D9" s="62" t="s">
        <v>48</v>
      </c>
      <c r="E9" s="61" t="s">
        <v>16</v>
      </c>
      <c r="F9" s="63">
        <v>40</v>
      </c>
      <c r="G9" s="64"/>
      <c r="H9" s="65"/>
      <c r="I9" s="236"/>
      <c r="J9" s="236"/>
      <c r="K9" s="12">
        <f t="shared" si="0"/>
        <v>0</v>
      </c>
      <c r="L9" s="13">
        <f t="shared" si="1"/>
        <v>0</v>
      </c>
      <c r="M9" s="14">
        <f t="shared" si="2"/>
        <v>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</row>
    <row r="10" spans="1:103" ht="15.75" thickBot="1" x14ac:dyDescent="0.3">
      <c r="A10" s="25"/>
      <c r="B10" s="26"/>
      <c r="C10" s="26"/>
      <c r="D10" s="26"/>
      <c r="E10" s="27"/>
      <c r="F10" s="28"/>
      <c r="G10" s="29"/>
      <c r="H10" s="30"/>
      <c r="I10" s="30"/>
      <c r="J10" s="30"/>
      <c r="K10" s="30"/>
      <c r="L10" s="31">
        <f>SUM(L5:L9)</f>
        <v>0</v>
      </c>
      <c r="M10" s="32">
        <f>SUM(M5:M9)</f>
        <v>0</v>
      </c>
      <c r="N10" s="33"/>
    </row>
  </sheetData>
  <sheetProtection algorithmName="SHA-512" hashValue="+umdKg8NJF9Ix3ccw/t9zvzWvC4DUMt4mPydd8DaBIlJshkUAwKLKYV0y7bKtd10UB1FxWT3wbd329liGaxUpw==" saltValue="vFcOZWHCSRJJgN88VVartw==" spinCount="100000" sheet="1" objects="1" scenarios="1" selectLockedCells="1"/>
  <mergeCells count="4">
    <mergeCell ref="A1:M1"/>
    <mergeCell ref="A2:M2"/>
    <mergeCell ref="A3:F3"/>
    <mergeCell ref="G3:M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Y15"/>
  <sheetViews>
    <sheetView workbookViewId="0">
      <selection activeCell="G5" sqref="G5"/>
    </sheetView>
  </sheetViews>
  <sheetFormatPr defaultRowHeight="15" x14ac:dyDescent="0.25"/>
  <cols>
    <col min="1" max="2" width="9.140625" style="3"/>
    <col min="3" max="3" width="39.140625" style="3" customWidth="1"/>
    <col min="4" max="4" width="28.7109375" style="3" customWidth="1"/>
    <col min="5" max="5" width="11.42578125" style="34" customWidth="1"/>
    <col min="6" max="6" width="11.7109375" style="3" customWidth="1"/>
    <col min="7" max="7" width="14.140625" style="3" customWidth="1"/>
    <col min="8" max="8" width="11.7109375" style="3" customWidth="1"/>
    <col min="9" max="11" width="9.140625" style="3"/>
    <col min="12" max="12" width="10.42578125" style="3" customWidth="1"/>
    <col min="13" max="13" width="10.85546875" style="3" customWidth="1"/>
    <col min="14" max="16384" width="9.140625" style="3"/>
  </cols>
  <sheetData>
    <row r="1" spans="1:103" ht="30" customHeight="1" x14ac:dyDescent="0.3">
      <c r="A1" s="396" t="s">
        <v>0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8"/>
      <c r="N1" s="1"/>
      <c r="O1" s="1"/>
      <c r="P1" s="2"/>
    </row>
    <row r="2" spans="1:103" s="5" customFormat="1" ht="18.75" x14ac:dyDescent="0.25">
      <c r="A2" s="406" t="s">
        <v>514</v>
      </c>
      <c r="B2" s="407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8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s="5" customFormat="1" ht="15.75" x14ac:dyDescent="0.25">
      <c r="A3" s="410" t="s">
        <v>1</v>
      </c>
      <c r="B3" s="411"/>
      <c r="C3" s="411"/>
      <c r="D3" s="411"/>
      <c r="E3" s="379"/>
      <c r="F3" s="412"/>
      <c r="G3" s="413" t="s">
        <v>2</v>
      </c>
      <c r="H3" s="414"/>
      <c r="I3" s="414"/>
      <c r="J3" s="414"/>
      <c r="K3" s="414"/>
      <c r="L3" s="414"/>
      <c r="M3" s="415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</row>
    <row r="4" spans="1:103" s="5" customFormat="1" ht="72.75" customHeight="1" x14ac:dyDescent="0.25">
      <c r="A4" s="238" t="s">
        <v>3</v>
      </c>
      <c r="B4" s="239" t="s">
        <v>4</v>
      </c>
      <c r="C4" s="239" t="s">
        <v>520</v>
      </c>
      <c r="D4" s="239" t="s">
        <v>521</v>
      </c>
      <c r="E4" s="239" t="s">
        <v>518</v>
      </c>
      <c r="F4" s="320" t="s">
        <v>517</v>
      </c>
      <c r="G4" s="321" t="s">
        <v>8</v>
      </c>
      <c r="H4" s="322" t="s">
        <v>9</v>
      </c>
      <c r="I4" s="323" t="s">
        <v>10</v>
      </c>
      <c r="J4" s="323" t="s">
        <v>11</v>
      </c>
      <c r="K4" s="324" t="s">
        <v>12</v>
      </c>
      <c r="L4" s="324" t="s">
        <v>13</v>
      </c>
      <c r="M4" s="325" t="s">
        <v>14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</row>
    <row r="5" spans="1:103" s="5" customFormat="1" x14ac:dyDescent="0.25">
      <c r="A5" s="6">
        <v>1</v>
      </c>
      <c r="B5" s="7">
        <v>3095</v>
      </c>
      <c r="C5" s="336" t="s">
        <v>15</v>
      </c>
      <c r="D5" s="8" t="s">
        <v>17</v>
      </c>
      <c r="E5" s="337" t="s">
        <v>16</v>
      </c>
      <c r="F5" s="9">
        <v>200</v>
      </c>
      <c r="G5" s="159"/>
      <c r="H5" s="11"/>
      <c r="I5" s="234"/>
      <c r="J5" s="234"/>
      <c r="K5" s="12">
        <f t="shared" ref="K5:K6" si="0">I5/100*J5+I5</f>
        <v>0</v>
      </c>
      <c r="L5" s="13">
        <f t="shared" ref="L5:L6" si="1">I5*F5</f>
        <v>0</v>
      </c>
      <c r="M5" s="14">
        <f t="shared" ref="M5:M6" si="2">K5*F5</f>
        <v>0</v>
      </c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</row>
    <row r="6" spans="1:103" s="24" customFormat="1" ht="15.75" thickBot="1" x14ac:dyDescent="0.3">
      <c r="A6" s="15">
        <v>2</v>
      </c>
      <c r="B6" s="16">
        <v>3127</v>
      </c>
      <c r="C6" s="338" t="s">
        <v>18</v>
      </c>
      <c r="D6" s="17"/>
      <c r="E6" s="339" t="s">
        <v>19</v>
      </c>
      <c r="F6" s="18">
        <v>16</v>
      </c>
      <c r="G6" s="19"/>
      <c r="H6" s="20"/>
      <c r="I6" s="231"/>
      <c r="J6" s="231"/>
      <c r="K6" s="21">
        <f t="shared" si="0"/>
        <v>0</v>
      </c>
      <c r="L6" s="22">
        <f t="shared" si="1"/>
        <v>0</v>
      </c>
      <c r="M6" s="23">
        <f t="shared" si="2"/>
        <v>0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</row>
    <row r="7" spans="1:103" ht="15.75" thickBot="1" x14ac:dyDescent="0.3">
      <c r="A7" s="25"/>
      <c r="B7" s="26"/>
      <c r="C7" s="26"/>
      <c r="D7" s="26"/>
      <c r="E7" s="27"/>
      <c r="F7" s="28"/>
      <c r="G7" s="29"/>
      <c r="H7" s="30"/>
      <c r="I7" s="30"/>
      <c r="J7" s="30"/>
      <c r="K7" s="30"/>
      <c r="L7" s="31">
        <f>SUM(L5:L6)</f>
        <v>0</v>
      </c>
      <c r="M7" s="32">
        <f>SUM(M5:M6)</f>
        <v>0</v>
      </c>
      <c r="N7" s="33"/>
    </row>
    <row r="13" spans="1:103" x14ac:dyDescent="0.25">
      <c r="H13" s="35"/>
    </row>
    <row r="14" spans="1:103" x14ac:dyDescent="0.25">
      <c r="E14" s="36"/>
    </row>
    <row r="15" spans="1:103" x14ac:dyDescent="0.25">
      <c r="E15" s="36"/>
    </row>
  </sheetData>
  <sheetProtection algorithmName="SHA-512" hashValue="Q13HW2P6xprZVNybLw4itZ7SPBsRy9YAbjsg9ZFZ9KdrfF14sDzZUe0lfwDf9MEKb5DneorjDGgxb2abuf+sKQ==" saltValue="dAPuFSG7/kdd44OcEp4LEg==" spinCount="100000" sheet="1" objects="1" scenarios="1" selectLockedCells="1"/>
  <mergeCells count="4">
    <mergeCell ref="A1:M1"/>
    <mergeCell ref="A2:M2"/>
    <mergeCell ref="A3:F3"/>
    <mergeCell ref="G3:M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7EA6A-839B-49C1-ADA4-81CABF5B3163}">
  <dimension ref="A1:CY19"/>
  <sheetViews>
    <sheetView workbookViewId="0">
      <selection activeCell="G5" sqref="G5"/>
    </sheetView>
  </sheetViews>
  <sheetFormatPr defaultRowHeight="15" x14ac:dyDescent="0.25"/>
  <cols>
    <col min="1" max="2" width="9.140625" style="3"/>
    <col min="3" max="3" width="40.42578125" style="3" customWidth="1"/>
    <col min="4" max="4" width="38.5703125" style="3" customWidth="1"/>
    <col min="5" max="5" width="13.7109375" style="34" customWidth="1"/>
    <col min="6" max="6" width="10.140625" style="3" customWidth="1"/>
    <col min="7" max="7" width="15" style="3" customWidth="1"/>
    <col min="8" max="8" width="11.5703125" style="3" customWidth="1"/>
    <col min="9" max="9" width="9.140625" style="3"/>
    <col min="10" max="10" width="9.7109375" style="3" customWidth="1"/>
    <col min="11" max="11" width="9.140625" style="3"/>
    <col min="12" max="12" width="10.42578125" style="3" customWidth="1"/>
    <col min="13" max="13" width="10.140625" style="3" customWidth="1"/>
    <col min="14" max="16384" width="9.140625" style="3"/>
  </cols>
  <sheetData>
    <row r="1" spans="1:103" ht="30" customHeight="1" x14ac:dyDescent="0.3">
      <c r="A1" s="396" t="s">
        <v>0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8"/>
      <c r="N1" s="1"/>
      <c r="O1" s="1"/>
      <c r="P1" s="2"/>
    </row>
    <row r="2" spans="1:103" s="5" customFormat="1" ht="18.75" x14ac:dyDescent="0.25">
      <c r="A2" s="416" t="s">
        <v>515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8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s="5" customFormat="1" ht="15.75" x14ac:dyDescent="0.25">
      <c r="A3" s="419" t="s">
        <v>1</v>
      </c>
      <c r="B3" s="420"/>
      <c r="C3" s="420"/>
      <c r="D3" s="420"/>
      <c r="E3" s="420"/>
      <c r="F3" s="421"/>
      <c r="G3" s="422" t="s">
        <v>2</v>
      </c>
      <c r="H3" s="422"/>
      <c r="I3" s="422"/>
      <c r="J3" s="422"/>
      <c r="K3" s="422"/>
      <c r="L3" s="422"/>
      <c r="M3" s="423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</row>
    <row r="4" spans="1:103" s="5" customFormat="1" ht="63.75" customHeight="1" x14ac:dyDescent="0.25">
      <c r="A4" s="238" t="s">
        <v>3</v>
      </c>
      <c r="B4" s="239" t="s">
        <v>4</v>
      </c>
      <c r="C4" s="239" t="s">
        <v>530</v>
      </c>
      <c r="D4" s="239" t="s">
        <v>521</v>
      </c>
      <c r="E4" s="239" t="s">
        <v>518</v>
      </c>
      <c r="F4" s="320" t="s">
        <v>517</v>
      </c>
      <c r="G4" s="321" t="s">
        <v>8</v>
      </c>
      <c r="H4" s="322" t="s">
        <v>9</v>
      </c>
      <c r="I4" s="323" t="s">
        <v>10</v>
      </c>
      <c r="J4" s="323" t="s">
        <v>11</v>
      </c>
      <c r="K4" s="324" t="s">
        <v>12</v>
      </c>
      <c r="L4" s="324" t="s">
        <v>13</v>
      </c>
      <c r="M4" s="325" t="s">
        <v>14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</row>
    <row r="5" spans="1:103" s="5" customFormat="1" x14ac:dyDescent="0.25">
      <c r="A5" s="6">
        <v>1</v>
      </c>
      <c r="B5" s="7">
        <v>21154</v>
      </c>
      <c r="C5" s="37" t="s">
        <v>200</v>
      </c>
      <c r="D5" s="8"/>
      <c r="E5" s="8" t="s">
        <v>19</v>
      </c>
      <c r="F5" s="9">
        <v>4</v>
      </c>
      <c r="G5" s="159"/>
      <c r="H5" s="11"/>
      <c r="I5" s="234"/>
      <c r="J5" s="234"/>
      <c r="K5" s="12">
        <f t="shared" ref="K5:K8" si="0">I5/100*J5+I5</f>
        <v>0</v>
      </c>
      <c r="L5" s="13">
        <f>I5*F5</f>
        <v>0</v>
      </c>
      <c r="M5" s="14">
        <f>K5*F5</f>
        <v>0</v>
      </c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</row>
    <row r="6" spans="1:103" s="5" customFormat="1" x14ac:dyDescent="0.25">
      <c r="A6" s="6">
        <v>2</v>
      </c>
      <c r="B6" s="7">
        <v>21151</v>
      </c>
      <c r="C6" s="37" t="s">
        <v>203</v>
      </c>
      <c r="D6" s="8" t="s">
        <v>204</v>
      </c>
      <c r="E6" s="8" t="s">
        <v>16</v>
      </c>
      <c r="F6" s="9">
        <v>4</v>
      </c>
      <c r="G6" s="159"/>
      <c r="H6" s="11"/>
      <c r="I6" s="234"/>
      <c r="J6" s="234"/>
      <c r="K6" s="12">
        <f t="shared" si="0"/>
        <v>0</v>
      </c>
      <c r="L6" s="13">
        <f t="shared" ref="L6:L7" si="1">I6*F6</f>
        <v>0</v>
      </c>
      <c r="M6" s="14">
        <f t="shared" ref="M6:M7" si="2">K6*F6</f>
        <v>0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</row>
    <row r="7" spans="1:103" s="5" customFormat="1" x14ac:dyDescent="0.25">
      <c r="A7" s="6">
        <v>3</v>
      </c>
      <c r="B7" s="7">
        <v>21150</v>
      </c>
      <c r="C7" s="37" t="s">
        <v>201</v>
      </c>
      <c r="D7" s="8" t="s">
        <v>237</v>
      </c>
      <c r="E7" s="8" t="s">
        <v>19</v>
      </c>
      <c r="F7" s="9">
        <v>4</v>
      </c>
      <c r="G7" s="159"/>
      <c r="H7" s="11"/>
      <c r="I7" s="234"/>
      <c r="J7" s="234"/>
      <c r="K7" s="12">
        <f t="shared" si="0"/>
        <v>0</v>
      </c>
      <c r="L7" s="13">
        <f t="shared" si="1"/>
        <v>0</v>
      </c>
      <c r="M7" s="14">
        <f t="shared" si="2"/>
        <v>0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</row>
    <row r="8" spans="1:103" s="5" customFormat="1" x14ac:dyDescent="0.25">
      <c r="A8" s="6">
        <v>4</v>
      </c>
      <c r="B8" s="58">
        <v>21152</v>
      </c>
      <c r="C8" s="38" t="s">
        <v>512</v>
      </c>
      <c r="D8" s="39" t="s">
        <v>202</v>
      </c>
      <c r="E8" s="39" t="s">
        <v>16</v>
      </c>
      <c r="F8" s="40">
        <v>4</v>
      </c>
      <c r="G8" s="159"/>
      <c r="H8" s="11"/>
      <c r="I8" s="234"/>
      <c r="J8" s="234"/>
      <c r="K8" s="12">
        <f t="shared" si="0"/>
        <v>0</v>
      </c>
      <c r="L8" s="13">
        <f>I8*F8</f>
        <v>0</v>
      </c>
      <c r="M8" s="14">
        <f>K8*F8</f>
        <v>0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</row>
    <row r="9" spans="1:103" ht="15.75" thickBot="1" x14ac:dyDescent="0.3">
      <c r="A9" s="124"/>
      <c r="B9" s="41"/>
      <c r="C9" s="41"/>
      <c r="D9" s="41"/>
      <c r="E9" s="16"/>
      <c r="F9" s="42"/>
      <c r="G9" s="43"/>
      <c r="H9" s="44"/>
      <c r="I9" s="44"/>
      <c r="J9" s="44"/>
      <c r="K9" s="44"/>
      <c r="L9" s="45">
        <f>SUM(L5:L8)</f>
        <v>0</v>
      </c>
      <c r="M9" s="46">
        <f>SUM(M5:M8)</f>
        <v>0</v>
      </c>
    </row>
    <row r="10" spans="1:103" x14ac:dyDescent="0.25">
      <c r="A10" s="183"/>
      <c r="B10" s="184"/>
      <c r="C10" s="184"/>
      <c r="D10" s="184"/>
      <c r="E10" s="183"/>
      <c r="F10" s="184"/>
      <c r="G10" s="185"/>
      <c r="H10" s="185"/>
      <c r="I10" s="185"/>
      <c r="J10" s="185"/>
      <c r="K10" s="185"/>
      <c r="L10" s="186"/>
      <c r="M10" s="186"/>
    </row>
    <row r="12" spans="1:103" ht="57" x14ac:dyDescent="0.25">
      <c r="C12" s="182" t="s">
        <v>513</v>
      </c>
    </row>
    <row r="19" spans="4:4" x14ac:dyDescent="0.25">
      <c r="D19" s="47"/>
    </row>
  </sheetData>
  <sheetProtection algorithmName="SHA-512" hashValue="b3JcBOooZWm+thkmFoH2NqUyipJWosqEqhryTgI3WJ6X7uIrcSyKPkvetZXL1sMxG0LW79LCU0ragjOJOfGGiA==" saltValue="6nxqAdyAbjJ0wzJmeLaZew==" spinCount="100000" sheet="1" objects="1" scenarios="1" selectLockedCells="1"/>
  <mergeCells count="4">
    <mergeCell ref="A1:M1"/>
    <mergeCell ref="A2:M2"/>
    <mergeCell ref="A3:F3"/>
    <mergeCell ref="G3:M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1B313-E78E-4077-87BE-7B7EA0FB29E7}">
  <sheetPr>
    <pageSetUpPr fitToPage="1"/>
  </sheetPr>
  <dimension ref="A1:CY31"/>
  <sheetViews>
    <sheetView workbookViewId="0">
      <selection activeCell="H7" sqref="H7"/>
    </sheetView>
  </sheetViews>
  <sheetFormatPr defaultRowHeight="15" x14ac:dyDescent="0.25"/>
  <cols>
    <col min="1" max="2" width="9.140625" style="3"/>
    <col min="3" max="3" width="53.140625" style="3" customWidth="1"/>
    <col min="4" max="4" width="37.85546875" style="3" customWidth="1"/>
    <col min="5" max="5" width="12.140625" style="3" customWidth="1"/>
    <col min="6" max="6" width="10.85546875" style="3" customWidth="1"/>
    <col min="7" max="7" width="14.42578125" style="3" customWidth="1"/>
    <col min="8" max="8" width="11.5703125" style="3" customWidth="1"/>
    <col min="9" max="11" width="9.140625" style="3"/>
    <col min="12" max="12" width="10.5703125" style="3" customWidth="1"/>
    <col min="13" max="13" width="11.5703125" style="3" customWidth="1"/>
    <col min="14" max="14" width="9.140625" style="3"/>
    <col min="15" max="15" width="11.28515625" style="3" bestFit="1" customWidth="1"/>
    <col min="16" max="16384" width="9.140625" style="3"/>
  </cols>
  <sheetData>
    <row r="1" spans="1:103" ht="30" customHeight="1" x14ac:dyDescent="0.3">
      <c r="A1" s="424" t="s">
        <v>0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  <c r="L1" s="425"/>
      <c r="M1" s="426"/>
      <c r="N1" s="1"/>
      <c r="O1" s="1"/>
      <c r="P1" s="2"/>
    </row>
    <row r="2" spans="1:103" s="5" customFormat="1" ht="18.75" x14ac:dyDescent="0.25">
      <c r="A2" s="427" t="s">
        <v>504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9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" hidden="1" customHeight="1" x14ac:dyDescent="0.25">
      <c r="A3" s="66"/>
      <c r="B3" s="67"/>
      <c r="C3" s="68" t="s">
        <v>0</v>
      </c>
      <c r="D3" s="69"/>
      <c r="E3" s="68"/>
      <c r="F3" s="70"/>
      <c r="G3" s="70"/>
      <c r="H3" s="70"/>
      <c r="I3" s="70"/>
      <c r="J3" s="70"/>
      <c r="K3" s="70"/>
      <c r="L3" s="70"/>
      <c r="M3" s="71"/>
      <c r="N3" s="1"/>
      <c r="O3" s="1"/>
      <c r="P3" s="2"/>
    </row>
    <row r="4" spans="1:103" s="5" customFormat="1" ht="19.5" hidden="1" x14ac:dyDescent="0.25">
      <c r="A4" s="430" t="s">
        <v>49</v>
      </c>
      <c r="B4" s="431"/>
      <c r="C4" s="431"/>
      <c r="D4" s="431"/>
      <c r="E4" s="431"/>
      <c r="F4" s="431"/>
      <c r="G4" s="431"/>
      <c r="H4" s="431"/>
      <c r="I4" s="431"/>
      <c r="J4" s="431"/>
      <c r="K4" s="431"/>
      <c r="L4" s="431"/>
      <c r="M4" s="432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</row>
    <row r="5" spans="1:103" s="5" customFormat="1" ht="15.75" x14ac:dyDescent="0.25">
      <c r="A5" s="419" t="s">
        <v>1</v>
      </c>
      <c r="B5" s="420"/>
      <c r="C5" s="420"/>
      <c r="D5" s="420"/>
      <c r="E5" s="420"/>
      <c r="F5" s="421"/>
      <c r="G5" s="422" t="s">
        <v>2</v>
      </c>
      <c r="H5" s="422"/>
      <c r="I5" s="422"/>
      <c r="J5" s="422"/>
      <c r="K5" s="422"/>
      <c r="L5" s="422"/>
      <c r="M5" s="423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</row>
    <row r="6" spans="1:103" s="5" customFormat="1" ht="59.25" customHeight="1" x14ac:dyDescent="0.25">
      <c r="A6" s="238" t="s">
        <v>3</v>
      </c>
      <c r="B6" s="239" t="s">
        <v>4</v>
      </c>
      <c r="C6" s="239" t="s">
        <v>530</v>
      </c>
      <c r="D6" s="239" t="s">
        <v>521</v>
      </c>
      <c r="E6" s="239" t="s">
        <v>518</v>
      </c>
      <c r="F6" s="320" t="s">
        <v>517</v>
      </c>
      <c r="G6" s="321" t="s">
        <v>50</v>
      </c>
      <c r="H6" s="322" t="s">
        <v>9</v>
      </c>
      <c r="I6" s="323" t="s">
        <v>10</v>
      </c>
      <c r="J6" s="323" t="s">
        <v>11</v>
      </c>
      <c r="K6" s="324" t="s">
        <v>12</v>
      </c>
      <c r="L6" s="324" t="s">
        <v>13</v>
      </c>
      <c r="M6" s="325" t="s">
        <v>14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</row>
    <row r="7" spans="1:103" s="5" customFormat="1" x14ac:dyDescent="0.25">
      <c r="A7" s="72">
        <v>1</v>
      </c>
      <c r="B7" s="7">
        <v>6075</v>
      </c>
      <c r="C7" s="73" t="s">
        <v>51</v>
      </c>
      <c r="D7" s="7" t="s">
        <v>52</v>
      </c>
      <c r="E7" s="8" t="s">
        <v>16</v>
      </c>
      <c r="F7" s="9">
        <v>20</v>
      </c>
      <c r="G7" s="159"/>
      <c r="H7" s="11"/>
      <c r="I7" s="234"/>
      <c r="J7" s="234"/>
      <c r="K7" s="12">
        <f t="shared" ref="K7:K28" si="0">I7/100*J7+I7</f>
        <v>0</v>
      </c>
      <c r="L7" s="13">
        <f t="shared" ref="L7:L28" si="1">I7*F7</f>
        <v>0</v>
      </c>
      <c r="M7" s="14">
        <f t="shared" ref="M7:M28" si="2">K7*F7</f>
        <v>0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</row>
    <row r="8" spans="1:103" s="5" customFormat="1" x14ac:dyDescent="0.25">
      <c r="A8" s="72">
        <v>2</v>
      </c>
      <c r="B8" s="74">
        <v>1039</v>
      </c>
      <c r="C8" s="37" t="s">
        <v>91</v>
      </c>
      <c r="D8" s="8" t="s">
        <v>90</v>
      </c>
      <c r="E8" s="8" t="s">
        <v>19</v>
      </c>
      <c r="F8" s="9">
        <v>10</v>
      </c>
      <c r="G8" s="159"/>
      <c r="H8" s="11"/>
      <c r="I8" s="234"/>
      <c r="J8" s="234"/>
      <c r="K8" s="12">
        <f t="shared" si="0"/>
        <v>0</v>
      </c>
      <c r="L8" s="13">
        <f t="shared" si="1"/>
        <v>0</v>
      </c>
      <c r="M8" s="14">
        <f t="shared" si="2"/>
        <v>0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</row>
    <row r="9" spans="1:103" s="5" customFormat="1" x14ac:dyDescent="0.25">
      <c r="A9" s="72">
        <v>3</v>
      </c>
      <c r="B9" s="74">
        <v>8064</v>
      </c>
      <c r="C9" s="37" t="s">
        <v>54</v>
      </c>
      <c r="D9" s="8" t="s">
        <v>55</v>
      </c>
      <c r="E9" s="8" t="s">
        <v>19</v>
      </c>
      <c r="F9" s="9">
        <v>50</v>
      </c>
      <c r="G9" s="159"/>
      <c r="H9" s="11"/>
      <c r="I9" s="234"/>
      <c r="J9" s="234"/>
      <c r="K9" s="12">
        <f t="shared" si="0"/>
        <v>0</v>
      </c>
      <c r="L9" s="13">
        <f t="shared" si="1"/>
        <v>0</v>
      </c>
      <c r="M9" s="14">
        <f t="shared" si="2"/>
        <v>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</row>
    <row r="10" spans="1:103" s="5" customFormat="1" x14ac:dyDescent="0.25">
      <c r="A10" s="72">
        <v>4</v>
      </c>
      <c r="B10" s="74">
        <v>6053</v>
      </c>
      <c r="C10" s="37" t="s">
        <v>56</v>
      </c>
      <c r="D10" s="8" t="s">
        <v>57</v>
      </c>
      <c r="E10" s="8" t="s">
        <v>16</v>
      </c>
      <c r="F10" s="9">
        <v>12</v>
      </c>
      <c r="G10" s="159"/>
      <c r="H10" s="11"/>
      <c r="I10" s="234"/>
      <c r="J10" s="234"/>
      <c r="K10" s="12">
        <f t="shared" si="0"/>
        <v>0</v>
      </c>
      <c r="L10" s="13">
        <f t="shared" si="1"/>
        <v>0</v>
      </c>
      <c r="M10" s="14">
        <f t="shared" si="2"/>
        <v>0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</row>
    <row r="11" spans="1:103" s="5" customFormat="1" x14ac:dyDescent="0.25">
      <c r="A11" s="72">
        <v>5</v>
      </c>
      <c r="B11" s="74">
        <v>24087</v>
      </c>
      <c r="C11" s="37" t="s">
        <v>58</v>
      </c>
      <c r="D11" s="8" t="s">
        <v>59</v>
      </c>
      <c r="E11" s="8" t="s">
        <v>16</v>
      </c>
      <c r="F11" s="9">
        <v>12</v>
      </c>
      <c r="G11" s="159"/>
      <c r="H11" s="11"/>
      <c r="I11" s="234"/>
      <c r="J11" s="234"/>
      <c r="K11" s="12">
        <f t="shared" si="0"/>
        <v>0</v>
      </c>
      <c r="L11" s="13">
        <f t="shared" si="1"/>
        <v>0</v>
      </c>
      <c r="M11" s="14">
        <f t="shared" si="2"/>
        <v>0</v>
      </c>
      <c r="N11" s="4"/>
      <c r="O11" s="75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</row>
    <row r="12" spans="1:103" s="5" customFormat="1" x14ac:dyDescent="0.25">
      <c r="A12" s="72">
        <v>6</v>
      </c>
      <c r="B12" s="7">
        <v>18513</v>
      </c>
      <c r="C12" s="37" t="s">
        <v>56</v>
      </c>
      <c r="D12" s="8" t="s">
        <v>60</v>
      </c>
      <c r="E12" s="8" t="s">
        <v>16</v>
      </c>
      <c r="F12" s="9">
        <v>12</v>
      </c>
      <c r="G12" s="159"/>
      <c r="H12" s="11"/>
      <c r="I12" s="234"/>
      <c r="J12" s="234"/>
      <c r="K12" s="12">
        <f t="shared" si="0"/>
        <v>0</v>
      </c>
      <c r="L12" s="13">
        <f t="shared" si="1"/>
        <v>0</v>
      </c>
      <c r="M12" s="14">
        <f t="shared" si="2"/>
        <v>0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</row>
    <row r="13" spans="1:103" s="5" customFormat="1" x14ac:dyDescent="0.25">
      <c r="A13" s="72">
        <v>7</v>
      </c>
      <c r="B13" s="7">
        <v>18514</v>
      </c>
      <c r="C13" s="37" t="s">
        <v>61</v>
      </c>
      <c r="D13" s="8" t="s">
        <v>62</v>
      </c>
      <c r="E13" s="8" t="s">
        <v>16</v>
      </c>
      <c r="F13" s="9">
        <v>12</v>
      </c>
      <c r="G13" s="159"/>
      <c r="H13" s="11"/>
      <c r="I13" s="234"/>
      <c r="J13" s="234"/>
      <c r="K13" s="12">
        <f t="shared" si="0"/>
        <v>0</v>
      </c>
      <c r="L13" s="13">
        <f t="shared" si="1"/>
        <v>0</v>
      </c>
      <c r="M13" s="14">
        <f t="shared" si="2"/>
        <v>0</v>
      </c>
      <c r="N13" s="4"/>
      <c r="O13" s="75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</row>
    <row r="14" spans="1:103" s="5" customFormat="1" x14ac:dyDescent="0.25">
      <c r="A14" s="72">
        <v>8</v>
      </c>
      <c r="B14" s="7">
        <v>18515</v>
      </c>
      <c r="C14" s="37" t="s">
        <v>63</v>
      </c>
      <c r="D14" s="8" t="s">
        <v>64</v>
      </c>
      <c r="E14" s="8" t="s">
        <v>16</v>
      </c>
      <c r="F14" s="9">
        <v>4</v>
      </c>
      <c r="G14" s="159"/>
      <c r="H14" s="11"/>
      <c r="I14" s="234"/>
      <c r="J14" s="234"/>
      <c r="K14" s="12">
        <f t="shared" si="0"/>
        <v>0</v>
      </c>
      <c r="L14" s="13">
        <f t="shared" si="1"/>
        <v>0</v>
      </c>
      <c r="M14" s="14">
        <f t="shared" si="2"/>
        <v>0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</row>
    <row r="15" spans="1:103" s="5" customFormat="1" x14ac:dyDescent="0.25">
      <c r="A15" s="72">
        <v>9</v>
      </c>
      <c r="B15" s="74">
        <v>17256</v>
      </c>
      <c r="C15" s="37" t="s">
        <v>65</v>
      </c>
      <c r="D15" s="8" t="s">
        <v>66</v>
      </c>
      <c r="E15" s="8" t="s">
        <v>16</v>
      </c>
      <c r="F15" s="9">
        <v>2</v>
      </c>
      <c r="G15" s="159"/>
      <c r="H15" s="11"/>
      <c r="I15" s="234"/>
      <c r="J15" s="234"/>
      <c r="K15" s="12">
        <f t="shared" si="0"/>
        <v>0</v>
      </c>
      <c r="L15" s="13">
        <f t="shared" si="1"/>
        <v>0</v>
      </c>
      <c r="M15" s="14">
        <f t="shared" si="2"/>
        <v>0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</row>
    <row r="16" spans="1:103" s="5" customFormat="1" x14ac:dyDescent="0.25">
      <c r="A16" s="72">
        <v>10</v>
      </c>
      <c r="B16" s="74">
        <v>14065</v>
      </c>
      <c r="C16" s="37" t="s">
        <v>67</v>
      </c>
      <c r="D16" s="8" t="s">
        <v>68</v>
      </c>
      <c r="E16" s="8" t="s">
        <v>16</v>
      </c>
      <c r="F16" s="9">
        <v>100</v>
      </c>
      <c r="G16" s="159"/>
      <c r="H16" s="11"/>
      <c r="I16" s="234"/>
      <c r="J16" s="234"/>
      <c r="K16" s="12">
        <f t="shared" si="0"/>
        <v>0</v>
      </c>
      <c r="L16" s="13">
        <f t="shared" si="1"/>
        <v>0</v>
      </c>
      <c r="M16" s="14">
        <f t="shared" si="2"/>
        <v>0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</row>
    <row r="17" spans="1:103" s="5" customFormat="1" x14ac:dyDescent="0.25">
      <c r="A17" s="72">
        <v>11</v>
      </c>
      <c r="B17" s="74">
        <v>18516</v>
      </c>
      <c r="C17" s="37" t="s">
        <v>69</v>
      </c>
      <c r="D17" s="8" t="s">
        <v>70</v>
      </c>
      <c r="E17" s="8" t="s">
        <v>16</v>
      </c>
      <c r="F17" s="9">
        <v>6</v>
      </c>
      <c r="G17" s="159"/>
      <c r="H17" s="11"/>
      <c r="I17" s="234"/>
      <c r="J17" s="234"/>
      <c r="K17" s="12">
        <f t="shared" si="0"/>
        <v>0</v>
      </c>
      <c r="L17" s="13">
        <f t="shared" si="1"/>
        <v>0</v>
      </c>
      <c r="M17" s="14">
        <f t="shared" si="2"/>
        <v>0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</row>
    <row r="18" spans="1:103" s="5" customFormat="1" x14ac:dyDescent="0.25">
      <c r="A18" s="72">
        <v>12</v>
      </c>
      <c r="B18" s="74">
        <v>1073</v>
      </c>
      <c r="C18" s="37" t="s">
        <v>71</v>
      </c>
      <c r="D18" s="326">
        <v>0.2</v>
      </c>
      <c r="E18" s="8" t="s">
        <v>19</v>
      </c>
      <c r="F18" s="9">
        <v>6</v>
      </c>
      <c r="G18" s="159"/>
      <c r="H18" s="11"/>
      <c r="I18" s="234"/>
      <c r="J18" s="234"/>
      <c r="K18" s="12">
        <f t="shared" si="0"/>
        <v>0</v>
      </c>
      <c r="L18" s="13">
        <f t="shared" si="1"/>
        <v>0</v>
      </c>
      <c r="M18" s="14">
        <f t="shared" si="2"/>
        <v>0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</row>
    <row r="19" spans="1:103" s="5" customFormat="1" x14ac:dyDescent="0.25">
      <c r="A19" s="72">
        <v>13</v>
      </c>
      <c r="B19" s="327">
        <v>22006</v>
      </c>
      <c r="C19" s="37" t="s">
        <v>73</v>
      </c>
      <c r="D19" s="8" t="s">
        <v>74</v>
      </c>
      <c r="E19" s="8" t="s">
        <v>16</v>
      </c>
      <c r="F19" s="9">
        <v>80</v>
      </c>
      <c r="G19" s="159"/>
      <c r="H19" s="11"/>
      <c r="I19" s="234"/>
      <c r="J19" s="234"/>
      <c r="K19" s="12">
        <f t="shared" si="0"/>
        <v>0</v>
      </c>
      <c r="L19" s="13">
        <f t="shared" si="1"/>
        <v>0</v>
      </c>
      <c r="M19" s="14">
        <f t="shared" si="2"/>
        <v>0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</row>
    <row r="20" spans="1:103" s="5" customFormat="1" x14ac:dyDescent="0.25">
      <c r="A20" s="72">
        <v>14</v>
      </c>
      <c r="B20" s="7">
        <v>18517</v>
      </c>
      <c r="C20" s="37" t="s">
        <v>75</v>
      </c>
      <c r="D20" s="8" t="s">
        <v>76</v>
      </c>
      <c r="E20" s="8" t="s">
        <v>19</v>
      </c>
      <c r="F20" s="9">
        <v>1000</v>
      </c>
      <c r="G20" s="159"/>
      <c r="H20" s="11"/>
      <c r="I20" s="234"/>
      <c r="J20" s="234"/>
      <c r="K20" s="12">
        <f t="shared" si="0"/>
        <v>0</v>
      </c>
      <c r="L20" s="13">
        <f t="shared" si="1"/>
        <v>0</v>
      </c>
      <c r="M20" s="14">
        <f t="shared" si="2"/>
        <v>0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</row>
    <row r="21" spans="1:103" s="5" customFormat="1" x14ac:dyDescent="0.25">
      <c r="A21" s="72">
        <v>15</v>
      </c>
      <c r="B21" s="7">
        <v>18518</v>
      </c>
      <c r="C21" s="37" t="s">
        <v>77</v>
      </c>
      <c r="D21" s="8" t="s">
        <v>78</v>
      </c>
      <c r="E21" s="8" t="s">
        <v>16</v>
      </c>
      <c r="F21" s="9">
        <v>32</v>
      </c>
      <c r="G21" s="159"/>
      <c r="H21" s="11"/>
      <c r="I21" s="234"/>
      <c r="J21" s="234"/>
      <c r="K21" s="12">
        <f t="shared" si="0"/>
        <v>0</v>
      </c>
      <c r="L21" s="13">
        <f t="shared" si="1"/>
        <v>0</v>
      </c>
      <c r="M21" s="14">
        <f t="shared" si="2"/>
        <v>0</v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</row>
    <row r="22" spans="1:103" s="5" customFormat="1" x14ac:dyDescent="0.25">
      <c r="A22" s="72">
        <v>17</v>
      </c>
      <c r="B22" s="7">
        <v>18519</v>
      </c>
      <c r="C22" s="73" t="s">
        <v>79</v>
      </c>
      <c r="D22" s="7" t="s">
        <v>80</v>
      </c>
      <c r="E22" s="7" t="s">
        <v>16</v>
      </c>
      <c r="F22" s="328">
        <v>100</v>
      </c>
      <c r="G22" s="159"/>
      <c r="H22" s="11"/>
      <c r="I22" s="234"/>
      <c r="J22" s="234"/>
      <c r="K22" s="12">
        <f t="shared" si="0"/>
        <v>0</v>
      </c>
      <c r="L22" s="13">
        <f t="shared" si="1"/>
        <v>0</v>
      </c>
      <c r="M22" s="14">
        <f t="shared" si="2"/>
        <v>0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</row>
    <row r="23" spans="1:103" s="5" customFormat="1" x14ac:dyDescent="0.25">
      <c r="A23" s="72">
        <v>18</v>
      </c>
      <c r="B23" s="7">
        <v>18520</v>
      </c>
      <c r="C23" s="37" t="s">
        <v>81</v>
      </c>
      <c r="D23" s="8" t="s">
        <v>82</v>
      </c>
      <c r="E23" s="8" t="s">
        <v>16</v>
      </c>
      <c r="F23" s="9">
        <v>30</v>
      </c>
      <c r="G23" s="159"/>
      <c r="H23" s="11"/>
      <c r="I23" s="234"/>
      <c r="J23" s="234"/>
      <c r="K23" s="12">
        <f t="shared" si="0"/>
        <v>0</v>
      </c>
      <c r="L23" s="13">
        <f t="shared" si="1"/>
        <v>0</v>
      </c>
      <c r="M23" s="14">
        <f t="shared" si="2"/>
        <v>0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</row>
    <row r="24" spans="1:103" s="5" customFormat="1" x14ac:dyDescent="0.25">
      <c r="A24" s="72">
        <v>19</v>
      </c>
      <c r="B24" s="327">
        <v>18521</v>
      </c>
      <c r="C24" s="37" t="s">
        <v>83</v>
      </c>
      <c r="D24" s="8" t="s">
        <v>84</v>
      </c>
      <c r="E24" s="8" t="s">
        <v>16</v>
      </c>
      <c r="F24" s="9">
        <v>20</v>
      </c>
      <c r="G24" s="159"/>
      <c r="H24" s="11"/>
      <c r="I24" s="234"/>
      <c r="J24" s="234"/>
      <c r="K24" s="12">
        <f t="shared" si="0"/>
        <v>0</v>
      </c>
      <c r="L24" s="13">
        <f t="shared" si="1"/>
        <v>0</v>
      </c>
      <c r="M24" s="14">
        <f t="shared" si="2"/>
        <v>0</v>
      </c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</row>
    <row r="25" spans="1:103" s="5" customFormat="1" x14ac:dyDescent="0.25">
      <c r="A25" s="72">
        <v>20</v>
      </c>
      <c r="B25" s="7">
        <v>18522</v>
      </c>
      <c r="C25" s="37" t="s">
        <v>83</v>
      </c>
      <c r="D25" s="8" t="s">
        <v>85</v>
      </c>
      <c r="E25" s="8" t="s">
        <v>16</v>
      </c>
      <c r="F25" s="9">
        <v>20</v>
      </c>
      <c r="G25" s="159"/>
      <c r="H25" s="11"/>
      <c r="I25" s="234"/>
      <c r="J25" s="234"/>
      <c r="K25" s="12">
        <f t="shared" si="0"/>
        <v>0</v>
      </c>
      <c r="L25" s="13">
        <f t="shared" si="1"/>
        <v>0</v>
      </c>
      <c r="M25" s="14">
        <f t="shared" si="2"/>
        <v>0</v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</row>
    <row r="26" spans="1:103" s="5" customFormat="1" x14ac:dyDescent="0.25">
      <c r="A26" s="72">
        <v>21</v>
      </c>
      <c r="B26" s="7">
        <v>18523</v>
      </c>
      <c r="C26" s="37" t="s">
        <v>83</v>
      </c>
      <c r="D26" s="8" t="s">
        <v>86</v>
      </c>
      <c r="E26" s="8" t="s">
        <v>16</v>
      </c>
      <c r="F26" s="9">
        <v>40</v>
      </c>
      <c r="G26" s="159"/>
      <c r="H26" s="11"/>
      <c r="I26" s="234"/>
      <c r="J26" s="234"/>
      <c r="K26" s="12">
        <f t="shared" si="0"/>
        <v>0</v>
      </c>
      <c r="L26" s="13">
        <f t="shared" si="1"/>
        <v>0</v>
      </c>
      <c r="M26" s="14">
        <f t="shared" si="2"/>
        <v>0</v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</row>
    <row r="27" spans="1:103" s="5" customFormat="1" x14ac:dyDescent="0.25">
      <c r="A27" s="72">
        <v>22</v>
      </c>
      <c r="B27" s="7">
        <v>19001</v>
      </c>
      <c r="C27" s="37" t="s">
        <v>87</v>
      </c>
      <c r="D27" s="8" t="s">
        <v>88</v>
      </c>
      <c r="E27" s="8" t="s">
        <v>19</v>
      </c>
      <c r="F27" s="9">
        <v>40</v>
      </c>
      <c r="G27" s="159"/>
      <c r="H27" s="11"/>
      <c r="I27" s="234"/>
      <c r="J27" s="234"/>
      <c r="K27" s="12">
        <f t="shared" si="0"/>
        <v>0</v>
      </c>
      <c r="L27" s="13">
        <f t="shared" si="1"/>
        <v>0</v>
      </c>
      <c r="M27" s="14">
        <f t="shared" si="2"/>
        <v>0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</row>
    <row r="28" spans="1:103" s="5" customFormat="1" x14ac:dyDescent="0.25">
      <c r="A28" s="72">
        <v>23</v>
      </c>
      <c r="B28" s="7">
        <v>18524</v>
      </c>
      <c r="C28" s="37" t="s">
        <v>92</v>
      </c>
      <c r="D28" s="8" t="s">
        <v>89</v>
      </c>
      <c r="E28" s="8" t="s">
        <v>16</v>
      </c>
      <c r="F28" s="9">
        <v>20</v>
      </c>
      <c r="G28" s="159"/>
      <c r="H28" s="11"/>
      <c r="I28" s="234"/>
      <c r="J28" s="234"/>
      <c r="K28" s="12">
        <f t="shared" si="0"/>
        <v>0</v>
      </c>
      <c r="L28" s="13">
        <f t="shared" si="1"/>
        <v>0</v>
      </c>
      <c r="M28" s="14">
        <f t="shared" si="2"/>
        <v>0</v>
      </c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</row>
    <row r="29" spans="1:103" s="5" customFormat="1" x14ac:dyDescent="0.25">
      <c r="A29" s="72">
        <v>24</v>
      </c>
      <c r="B29" s="7">
        <v>3040</v>
      </c>
      <c r="C29" s="37" t="s">
        <v>235</v>
      </c>
      <c r="D29" s="8" t="s">
        <v>246</v>
      </c>
      <c r="E29" s="8" t="s">
        <v>19</v>
      </c>
      <c r="F29" s="9">
        <v>4</v>
      </c>
      <c r="G29" s="159"/>
      <c r="H29" s="11"/>
      <c r="I29" s="234"/>
      <c r="J29" s="234"/>
      <c r="K29" s="12">
        <f t="shared" ref="K29" si="3">I29/100*J29+I29</f>
        <v>0</v>
      </c>
      <c r="L29" s="13">
        <f t="shared" ref="L29" si="4">I29*F29</f>
        <v>0</v>
      </c>
      <c r="M29" s="14">
        <f t="shared" ref="M29" si="5">K29*F29</f>
        <v>0</v>
      </c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</row>
    <row r="30" spans="1:103" s="5" customFormat="1" ht="15.75" thickBot="1" x14ac:dyDescent="0.3">
      <c r="A30" s="76">
        <v>25</v>
      </c>
      <c r="B30" s="56">
        <v>3041</v>
      </c>
      <c r="C30" s="329" t="s">
        <v>236</v>
      </c>
      <c r="D30" s="17" t="s">
        <v>246</v>
      </c>
      <c r="E30" s="17" t="s">
        <v>19</v>
      </c>
      <c r="F30" s="18">
        <v>4</v>
      </c>
      <c r="G30" s="19"/>
      <c r="H30" s="20"/>
      <c r="I30" s="231"/>
      <c r="J30" s="231"/>
      <c r="K30" s="21">
        <f t="shared" ref="K30" si="6">I30/100*J30+I30</f>
        <v>0</v>
      </c>
      <c r="L30" s="22">
        <f t="shared" ref="L30" si="7">I30*F30</f>
        <v>0</v>
      </c>
      <c r="M30" s="23">
        <f t="shared" ref="M30" si="8">K30*F30</f>
        <v>0</v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</row>
    <row r="31" spans="1:103" ht="15.75" thickBot="1" x14ac:dyDescent="0.3">
      <c r="A31" s="330"/>
      <c r="B31" s="331"/>
      <c r="C31" s="331"/>
      <c r="D31" s="331"/>
      <c r="E31" s="331"/>
      <c r="F31" s="332"/>
      <c r="G31" s="333"/>
      <c r="H31" s="331"/>
      <c r="I31" s="334"/>
      <c r="J31" s="334"/>
      <c r="K31" s="331"/>
      <c r="L31" s="82">
        <f>SUM(L7:L30)</f>
        <v>0</v>
      </c>
      <c r="M31" s="335">
        <f>SUM(M7:M30)</f>
        <v>0</v>
      </c>
    </row>
  </sheetData>
  <sheetProtection algorithmName="SHA-512" hashValue="Pp+YcZTk++//aA0KEIWH76R/buZTgIH5pBdA7fotEQ6Dkv8XFKb2vceF1RUi5ICA96dMXKwOsIhQmYqNFBAm7Q==" saltValue="byzbdbPJ8Y6G9wRBE58acQ==" spinCount="100000" sheet="1" objects="1" scenarios="1" selectLockedCells="1"/>
  <mergeCells count="5">
    <mergeCell ref="A1:M1"/>
    <mergeCell ref="A2:M2"/>
    <mergeCell ref="A4:M4"/>
    <mergeCell ref="A5:F5"/>
    <mergeCell ref="G5:M5"/>
  </mergeCells>
  <pageMargins left="0.7" right="0.7" top="0.75" bottom="0.75" header="0.3" footer="0.3"/>
  <pageSetup paperSize="9" scale="6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C6D26-373A-4A03-AFD4-FD70674C70B6}">
  <dimension ref="A1:DA20"/>
  <sheetViews>
    <sheetView workbookViewId="0">
      <selection activeCell="I5" sqref="I5"/>
    </sheetView>
  </sheetViews>
  <sheetFormatPr defaultRowHeight="15" x14ac:dyDescent="0.25"/>
  <cols>
    <col min="1" max="2" width="9.140625" style="3"/>
    <col min="3" max="3" width="43" style="3" customWidth="1"/>
    <col min="4" max="4" width="17.28515625" style="3" customWidth="1"/>
    <col min="5" max="6" width="0" style="3" hidden="1" customWidth="1"/>
    <col min="7" max="7" width="11.140625" style="3" customWidth="1"/>
    <col min="8" max="8" width="9.85546875" style="3" bestFit="1" customWidth="1"/>
    <col min="9" max="9" width="14.140625" style="3" customWidth="1"/>
    <col min="10" max="10" width="10.140625" style="3" customWidth="1"/>
    <col min="11" max="13" width="9.140625" style="3"/>
    <col min="14" max="14" width="10.140625" style="3" customWidth="1"/>
    <col min="15" max="15" width="11.28515625" style="3" customWidth="1"/>
    <col min="16" max="16384" width="9.140625" style="3"/>
  </cols>
  <sheetData>
    <row r="1" spans="1:105" ht="30" customHeight="1" x14ac:dyDescent="0.3">
      <c r="A1" s="424" t="s">
        <v>0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  <c r="L1" s="425"/>
      <c r="M1" s="425"/>
      <c r="N1" s="425"/>
      <c r="O1" s="426"/>
      <c r="P1" s="1"/>
      <c r="Q1" s="1"/>
      <c r="R1" s="2"/>
    </row>
    <row r="2" spans="1:105" s="5" customFormat="1" ht="18.75" x14ac:dyDescent="0.25">
      <c r="A2" s="427" t="s">
        <v>505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  <c r="N2" s="428"/>
      <c r="O2" s="429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</row>
    <row r="3" spans="1:105" s="5" customFormat="1" ht="15.75" x14ac:dyDescent="0.25">
      <c r="A3" s="433" t="s">
        <v>1</v>
      </c>
      <c r="B3" s="434"/>
      <c r="C3" s="434"/>
      <c r="D3" s="434"/>
      <c r="E3" s="434"/>
      <c r="F3" s="434"/>
      <c r="G3" s="434"/>
      <c r="H3" s="435"/>
      <c r="I3" s="436" t="s">
        <v>2</v>
      </c>
      <c r="J3" s="436"/>
      <c r="K3" s="436"/>
      <c r="L3" s="436"/>
      <c r="M3" s="436"/>
      <c r="N3" s="436"/>
      <c r="O3" s="437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</row>
    <row r="4" spans="1:105" s="5" customFormat="1" ht="73.5" customHeight="1" x14ac:dyDescent="0.25">
      <c r="A4" s="238" t="s">
        <v>3</v>
      </c>
      <c r="B4" s="239" t="s">
        <v>4</v>
      </c>
      <c r="C4" s="340" t="s">
        <v>530</v>
      </c>
      <c r="D4" s="239" t="s">
        <v>521</v>
      </c>
      <c r="E4" s="239" t="s">
        <v>20</v>
      </c>
      <c r="F4" s="239" t="s">
        <v>21</v>
      </c>
      <c r="G4" s="239" t="s">
        <v>518</v>
      </c>
      <c r="H4" s="320" t="s">
        <v>517</v>
      </c>
      <c r="I4" s="321" t="s">
        <v>8</v>
      </c>
      <c r="J4" s="322" t="s">
        <v>22</v>
      </c>
      <c r="K4" s="323" t="s">
        <v>10</v>
      </c>
      <c r="L4" s="323" t="s">
        <v>11</v>
      </c>
      <c r="M4" s="324" t="s">
        <v>12</v>
      </c>
      <c r="N4" s="324" t="s">
        <v>13</v>
      </c>
      <c r="O4" s="325" t="s">
        <v>14</v>
      </c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</row>
    <row r="5" spans="1:105" s="5" customFormat="1" x14ac:dyDescent="0.25">
      <c r="A5" s="72">
        <v>1</v>
      </c>
      <c r="B5" s="8">
        <v>21031</v>
      </c>
      <c r="C5" s="37" t="s">
        <v>93</v>
      </c>
      <c r="D5" s="8" t="s">
        <v>94</v>
      </c>
      <c r="E5" s="8">
        <v>1</v>
      </c>
      <c r="F5" s="8" t="s">
        <v>16</v>
      </c>
      <c r="G5" s="8" t="s">
        <v>16</v>
      </c>
      <c r="H5" s="9">
        <v>16</v>
      </c>
      <c r="I5" s="159"/>
      <c r="J5" s="11"/>
      <c r="K5" s="234"/>
      <c r="L5" s="234"/>
      <c r="M5" s="12">
        <f t="shared" ref="M5:M14" si="0">K5/100*L5+K5</f>
        <v>0</v>
      </c>
      <c r="N5" s="13">
        <f t="shared" ref="N5:N14" si="1">K5*H5</f>
        <v>0</v>
      </c>
      <c r="O5" s="14">
        <f t="shared" ref="O5:O14" si="2">M5*H5</f>
        <v>0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</row>
    <row r="6" spans="1:105" s="5" customFormat="1" x14ac:dyDescent="0.25">
      <c r="A6" s="72">
        <v>2</v>
      </c>
      <c r="B6" s="8">
        <v>21062</v>
      </c>
      <c r="C6" s="37" t="s">
        <v>95</v>
      </c>
      <c r="D6" s="8" t="s">
        <v>94</v>
      </c>
      <c r="E6" s="8">
        <v>1</v>
      </c>
      <c r="F6" s="8" t="s">
        <v>16</v>
      </c>
      <c r="G6" s="8" t="s">
        <v>16</v>
      </c>
      <c r="H6" s="9">
        <v>2</v>
      </c>
      <c r="I6" s="159"/>
      <c r="J6" s="11"/>
      <c r="K6" s="234"/>
      <c r="L6" s="234"/>
      <c r="M6" s="12">
        <f t="shared" si="0"/>
        <v>0</v>
      </c>
      <c r="N6" s="13">
        <f t="shared" si="1"/>
        <v>0</v>
      </c>
      <c r="O6" s="14">
        <f t="shared" si="2"/>
        <v>0</v>
      </c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</row>
    <row r="7" spans="1:105" s="5" customFormat="1" x14ac:dyDescent="0.25">
      <c r="A7" s="72">
        <v>3</v>
      </c>
      <c r="B7" s="8">
        <v>21061</v>
      </c>
      <c r="C7" s="37" t="s">
        <v>96</v>
      </c>
      <c r="D7" s="8" t="s">
        <v>94</v>
      </c>
      <c r="E7" s="8">
        <v>1</v>
      </c>
      <c r="F7" s="8" t="s">
        <v>16</v>
      </c>
      <c r="G7" s="8" t="s">
        <v>16</v>
      </c>
      <c r="H7" s="9">
        <v>2</v>
      </c>
      <c r="I7" s="159"/>
      <c r="J7" s="11"/>
      <c r="K7" s="234"/>
      <c r="L7" s="234"/>
      <c r="M7" s="12">
        <f t="shared" si="0"/>
        <v>0</v>
      </c>
      <c r="N7" s="13">
        <f t="shared" si="1"/>
        <v>0</v>
      </c>
      <c r="O7" s="14">
        <f t="shared" si="2"/>
        <v>0</v>
      </c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</row>
    <row r="8" spans="1:105" s="5" customFormat="1" x14ac:dyDescent="0.25">
      <c r="A8" s="72">
        <v>4</v>
      </c>
      <c r="B8" s="8">
        <v>21039</v>
      </c>
      <c r="C8" s="37" t="s">
        <v>97</v>
      </c>
      <c r="D8" s="8" t="s">
        <v>98</v>
      </c>
      <c r="E8" s="8">
        <v>1</v>
      </c>
      <c r="F8" s="8" t="s">
        <v>16</v>
      </c>
      <c r="G8" s="8" t="s">
        <v>16</v>
      </c>
      <c r="H8" s="9">
        <v>8</v>
      </c>
      <c r="I8" s="159"/>
      <c r="J8" s="11"/>
      <c r="K8" s="234"/>
      <c r="L8" s="234"/>
      <c r="M8" s="12">
        <f t="shared" si="0"/>
        <v>0</v>
      </c>
      <c r="N8" s="13">
        <f t="shared" si="1"/>
        <v>0</v>
      </c>
      <c r="O8" s="14">
        <f t="shared" si="2"/>
        <v>0</v>
      </c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</row>
    <row r="9" spans="1:105" s="5" customFormat="1" x14ac:dyDescent="0.25">
      <c r="A9" s="72">
        <v>5</v>
      </c>
      <c r="B9" s="8">
        <v>21208</v>
      </c>
      <c r="C9" s="37" t="s">
        <v>99</v>
      </c>
      <c r="D9" s="8" t="s">
        <v>98</v>
      </c>
      <c r="E9" s="8">
        <v>1</v>
      </c>
      <c r="F9" s="8" t="s">
        <v>16</v>
      </c>
      <c r="G9" s="8" t="s">
        <v>16</v>
      </c>
      <c r="H9" s="9">
        <v>4</v>
      </c>
      <c r="I9" s="159"/>
      <c r="J9" s="11"/>
      <c r="K9" s="234"/>
      <c r="L9" s="234"/>
      <c r="M9" s="12">
        <f t="shared" si="0"/>
        <v>0</v>
      </c>
      <c r="N9" s="13">
        <f t="shared" si="1"/>
        <v>0</v>
      </c>
      <c r="O9" s="14">
        <f t="shared" si="2"/>
        <v>0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</row>
    <row r="10" spans="1:105" s="5" customFormat="1" x14ac:dyDescent="0.25">
      <c r="A10" s="72">
        <v>6</v>
      </c>
      <c r="B10" s="8">
        <v>21038</v>
      </c>
      <c r="C10" s="37" t="s">
        <v>100</v>
      </c>
      <c r="D10" s="8" t="s">
        <v>98</v>
      </c>
      <c r="E10" s="8">
        <v>1</v>
      </c>
      <c r="F10" s="8" t="s">
        <v>16</v>
      </c>
      <c r="G10" s="8" t="s">
        <v>16</v>
      </c>
      <c r="H10" s="9">
        <v>4</v>
      </c>
      <c r="I10" s="159"/>
      <c r="J10" s="11"/>
      <c r="K10" s="234"/>
      <c r="L10" s="234"/>
      <c r="M10" s="12">
        <f t="shared" si="0"/>
        <v>0</v>
      </c>
      <c r="N10" s="13">
        <f t="shared" si="1"/>
        <v>0</v>
      </c>
      <c r="O10" s="14">
        <f t="shared" si="2"/>
        <v>0</v>
      </c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</row>
    <row r="11" spans="1:105" s="5" customFormat="1" x14ac:dyDescent="0.25">
      <c r="A11" s="72">
        <v>7</v>
      </c>
      <c r="B11" s="7">
        <v>18433</v>
      </c>
      <c r="C11" s="37" t="s">
        <v>101</v>
      </c>
      <c r="D11" s="8" t="s">
        <v>98</v>
      </c>
      <c r="E11" s="8">
        <v>1</v>
      </c>
      <c r="F11" s="8" t="s">
        <v>16</v>
      </c>
      <c r="G11" s="8" t="s">
        <v>16</v>
      </c>
      <c r="H11" s="9">
        <v>4</v>
      </c>
      <c r="I11" s="159"/>
      <c r="J11" s="11"/>
      <c r="K11" s="234"/>
      <c r="L11" s="234"/>
      <c r="M11" s="12">
        <f t="shared" si="0"/>
        <v>0</v>
      </c>
      <c r="N11" s="13">
        <f t="shared" si="1"/>
        <v>0</v>
      </c>
      <c r="O11" s="14">
        <f t="shared" si="2"/>
        <v>0</v>
      </c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</row>
    <row r="12" spans="1:105" x14ac:dyDescent="0.25">
      <c r="A12" s="72">
        <v>8</v>
      </c>
      <c r="B12" s="74">
        <v>21050</v>
      </c>
      <c r="C12" s="73" t="s">
        <v>102</v>
      </c>
      <c r="D12" s="8" t="s">
        <v>98</v>
      </c>
      <c r="E12" s="7" t="s">
        <v>16</v>
      </c>
      <c r="F12" s="7">
        <v>2</v>
      </c>
      <c r="G12" s="8" t="s">
        <v>16</v>
      </c>
      <c r="H12" s="77">
        <v>2</v>
      </c>
      <c r="I12" s="164"/>
      <c r="J12" s="78"/>
      <c r="K12" s="234"/>
      <c r="L12" s="234"/>
      <c r="M12" s="12">
        <f t="shared" si="0"/>
        <v>0</v>
      </c>
      <c r="N12" s="13">
        <f t="shared" si="1"/>
        <v>0</v>
      </c>
      <c r="O12" s="14">
        <f t="shared" si="2"/>
        <v>0</v>
      </c>
    </row>
    <row r="13" spans="1:105" x14ac:dyDescent="0.25">
      <c r="A13" s="72">
        <v>9</v>
      </c>
      <c r="B13" s="74">
        <v>21041</v>
      </c>
      <c r="C13" s="73" t="s">
        <v>103</v>
      </c>
      <c r="D13" s="8" t="s">
        <v>98</v>
      </c>
      <c r="E13" s="7" t="s">
        <v>16</v>
      </c>
      <c r="F13" s="7">
        <v>1</v>
      </c>
      <c r="G13" s="8" t="s">
        <v>16</v>
      </c>
      <c r="H13" s="77">
        <v>2</v>
      </c>
      <c r="I13" s="164"/>
      <c r="J13" s="78"/>
      <c r="K13" s="234"/>
      <c r="L13" s="234"/>
      <c r="M13" s="12">
        <f t="shared" si="0"/>
        <v>0</v>
      </c>
      <c r="N13" s="13">
        <f t="shared" si="1"/>
        <v>0</v>
      </c>
      <c r="O13" s="14">
        <f t="shared" si="2"/>
        <v>0</v>
      </c>
    </row>
    <row r="14" spans="1:105" ht="15.75" thickBot="1" x14ac:dyDescent="0.3">
      <c r="A14" s="76">
        <v>10</v>
      </c>
      <c r="B14" s="79">
        <v>21108</v>
      </c>
      <c r="C14" s="80" t="s">
        <v>104</v>
      </c>
      <c r="D14" s="17" t="s">
        <v>105</v>
      </c>
      <c r="E14" s="56" t="s">
        <v>16</v>
      </c>
      <c r="F14" s="41">
        <v>1</v>
      </c>
      <c r="G14" s="17" t="s">
        <v>16</v>
      </c>
      <c r="H14" s="81">
        <v>2</v>
      </c>
      <c r="I14" s="43"/>
      <c r="J14" s="44"/>
      <c r="K14" s="231"/>
      <c r="L14" s="231"/>
      <c r="M14" s="21">
        <f t="shared" si="0"/>
        <v>0</v>
      </c>
      <c r="N14" s="22">
        <f t="shared" si="1"/>
        <v>0</v>
      </c>
      <c r="O14" s="23">
        <f t="shared" si="2"/>
        <v>0</v>
      </c>
    </row>
    <row r="15" spans="1:105" ht="15.75" thickBot="1" x14ac:dyDescent="0.3">
      <c r="A15" s="25"/>
      <c r="B15" s="26"/>
      <c r="C15" s="26"/>
      <c r="D15" s="26"/>
      <c r="E15" s="26"/>
      <c r="F15" s="26"/>
      <c r="G15" s="26"/>
      <c r="H15" s="28"/>
      <c r="I15" s="29"/>
      <c r="J15" s="30"/>
      <c r="K15" s="30"/>
      <c r="L15" s="30"/>
      <c r="M15" s="30"/>
      <c r="N15" s="82">
        <f>SUM(N5:N14)</f>
        <v>0</v>
      </c>
      <c r="O15" s="83">
        <f>SUM(O5:O14)</f>
        <v>0</v>
      </c>
    </row>
    <row r="18" spans="1:8" x14ac:dyDescent="0.25">
      <c r="A18" s="84" t="s">
        <v>106</v>
      </c>
    </row>
    <row r="19" spans="1:8" x14ac:dyDescent="0.25">
      <c r="A19" s="84" t="s">
        <v>107</v>
      </c>
    </row>
    <row r="20" spans="1:8" x14ac:dyDescent="0.25">
      <c r="A20" s="84" t="s">
        <v>108</v>
      </c>
      <c r="H20" s="85"/>
    </row>
  </sheetData>
  <sheetProtection algorithmName="SHA-512" hashValue="bwCWzuqijuPcJLk1rWD5aqmQDMJYiqGTCygWRBM1BVjdAqBCfrp0fIbPcN1u/n19cr1+LKI95hvIWYoeq1eNyg==" saltValue="74o6GBJXjCJBVCPgFZqYCw==" spinCount="100000" sheet="1" objects="1" scenarios="1" selectLockedCells="1"/>
  <mergeCells count="4">
    <mergeCell ref="A1:O1"/>
    <mergeCell ref="A2:O2"/>
    <mergeCell ref="A3:H3"/>
    <mergeCell ref="I3:O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447B5-213D-409F-90DC-C9E20E2EA4BE}">
  <dimension ref="A1:DA47"/>
  <sheetViews>
    <sheetView workbookViewId="0">
      <selection activeCell="I7" sqref="I7"/>
    </sheetView>
  </sheetViews>
  <sheetFormatPr defaultRowHeight="15" x14ac:dyDescent="0.25"/>
  <cols>
    <col min="1" max="2" width="9.140625" style="3"/>
    <col min="3" max="3" width="53.140625" style="3" customWidth="1"/>
    <col min="4" max="4" width="32.85546875" style="3" customWidth="1"/>
    <col min="5" max="6" width="0" style="3" hidden="1" customWidth="1"/>
    <col min="7" max="7" width="12.140625" style="3" customWidth="1"/>
    <col min="8" max="8" width="10" style="3" customWidth="1"/>
    <col min="9" max="9" width="14.42578125" style="3" customWidth="1"/>
    <col min="10" max="10" width="11.5703125" style="3" customWidth="1"/>
    <col min="11" max="11" width="9.140625" style="3"/>
    <col min="12" max="12" width="10" style="3" customWidth="1"/>
    <col min="13" max="13" width="10.42578125" style="3" customWidth="1"/>
    <col min="14" max="14" width="10.5703125" style="3" customWidth="1"/>
    <col min="15" max="15" width="11.140625" style="3" customWidth="1"/>
    <col min="16" max="16384" width="9.140625" style="3"/>
  </cols>
  <sheetData>
    <row r="1" spans="1:105" ht="30" customHeight="1" x14ac:dyDescent="0.3">
      <c r="A1" s="424" t="s">
        <v>0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  <c r="L1" s="425"/>
      <c r="M1" s="425"/>
      <c r="N1" s="425"/>
      <c r="O1" s="426"/>
      <c r="P1" s="1"/>
      <c r="Q1" s="1"/>
      <c r="R1" s="2"/>
    </row>
    <row r="2" spans="1:105" s="5" customFormat="1" ht="19.5" customHeight="1" x14ac:dyDescent="0.25">
      <c r="A2" s="438" t="s">
        <v>506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40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</row>
    <row r="3" spans="1:105" ht="30" hidden="1" customHeight="1" x14ac:dyDescent="0.25">
      <c r="A3" s="66"/>
      <c r="B3" s="67"/>
      <c r="C3" s="68" t="s">
        <v>0</v>
      </c>
      <c r="D3" s="69"/>
      <c r="E3" s="70"/>
      <c r="F3" s="70"/>
      <c r="G3" s="68"/>
      <c r="H3" s="70"/>
      <c r="I3" s="70"/>
      <c r="J3" s="70"/>
      <c r="K3" s="70"/>
      <c r="L3" s="70"/>
      <c r="M3" s="70"/>
      <c r="N3" s="70"/>
      <c r="O3" s="71"/>
      <c r="P3" s="1"/>
      <c r="Q3" s="1"/>
      <c r="R3" s="2"/>
    </row>
    <row r="4" spans="1:105" s="5" customFormat="1" ht="19.5" hidden="1" x14ac:dyDescent="0.25">
      <c r="A4" s="430" t="s">
        <v>49</v>
      </c>
      <c r="B4" s="431"/>
      <c r="C4" s="431"/>
      <c r="D4" s="431"/>
      <c r="E4" s="431"/>
      <c r="F4" s="431"/>
      <c r="G4" s="431"/>
      <c r="H4" s="431"/>
      <c r="I4" s="431"/>
      <c r="J4" s="431"/>
      <c r="K4" s="431"/>
      <c r="L4" s="431"/>
      <c r="M4" s="431"/>
      <c r="N4" s="431"/>
      <c r="O4" s="432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</row>
    <row r="5" spans="1:105" s="5" customFormat="1" ht="15.75" x14ac:dyDescent="0.25">
      <c r="A5" s="419" t="s">
        <v>1</v>
      </c>
      <c r="B5" s="420"/>
      <c r="C5" s="420"/>
      <c r="D5" s="420"/>
      <c r="E5" s="420"/>
      <c r="F5" s="420"/>
      <c r="G5" s="420"/>
      <c r="H5" s="421"/>
      <c r="I5" s="422" t="s">
        <v>2</v>
      </c>
      <c r="J5" s="422"/>
      <c r="K5" s="422"/>
      <c r="L5" s="422"/>
      <c r="M5" s="422"/>
      <c r="N5" s="422"/>
      <c r="O5" s="423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</row>
    <row r="6" spans="1:105" s="5" customFormat="1" ht="76.5" customHeight="1" x14ac:dyDescent="0.25">
      <c r="A6" s="238" t="s">
        <v>3</v>
      </c>
      <c r="B6" s="239" t="s">
        <v>4</v>
      </c>
      <c r="C6" s="239" t="s">
        <v>530</v>
      </c>
      <c r="D6" s="239" t="s">
        <v>521</v>
      </c>
      <c r="E6" s="239" t="s">
        <v>20</v>
      </c>
      <c r="F6" s="239" t="s">
        <v>21</v>
      </c>
      <c r="G6" s="239" t="s">
        <v>6</v>
      </c>
      <c r="H6" s="320" t="s">
        <v>517</v>
      </c>
      <c r="I6" s="321" t="s">
        <v>50</v>
      </c>
      <c r="J6" s="322" t="s">
        <v>9</v>
      </c>
      <c r="K6" s="323" t="s">
        <v>10</v>
      </c>
      <c r="L6" s="323" t="s">
        <v>11</v>
      </c>
      <c r="M6" s="324" t="s">
        <v>12</v>
      </c>
      <c r="N6" s="324" t="s">
        <v>13</v>
      </c>
      <c r="O6" s="325" t="s">
        <v>14</v>
      </c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</row>
    <row r="7" spans="1:105" s="5" customFormat="1" x14ac:dyDescent="0.25">
      <c r="A7" s="72">
        <v>1</v>
      </c>
      <c r="B7" s="7">
        <v>27461</v>
      </c>
      <c r="C7" s="37" t="s">
        <v>205</v>
      </c>
      <c r="D7" s="8" t="s">
        <v>94</v>
      </c>
      <c r="E7" s="8">
        <v>1</v>
      </c>
      <c r="F7" s="8" t="s">
        <v>16</v>
      </c>
      <c r="G7" s="8" t="s">
        <v>16</v>
      </c>
      <c r="H7" s="9">
        <v>90</v>
      </c>
      <c r="I7" s="159"/>
      <c r="J7" s="11"/>
      <c r="K7" s="234"/>
      <c r="L7" s="234"/>
      <c r="M7" s="12">
        <f>K7/100*L7+K7</f>
        <v>0</v>
      </c>
      <c r="N7" s="13">
        <f>K7*H7</f>
        <v>0</v>
      </c>
      <c r="O7" s="14">
        <f>M7*H7</f>
        <v>0</v>
      </c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</row>
    <row r="8" spans="1:105" s="5" customFormat="1" x14ac:dyDescent="0.25">
      <c r="A8" s="72">
        <v>2</v>
      </c>
      <c r="B8" s="7">
        <v>21058</v>
      </c>
      <c r="C8" s="37" t="s">
        <v>110</v>
      </c>
      <c r="D8" s="8" t="s">
        <v>109</v>
      </c>
      <c r="E8" s="8">
        <v>1</v>
      </c>
      <c r="F8" s="8" t="s">
        <v>16</v>
      </c>
      <c r="G8" s="8" t="s">
        <v>16</v>
      </c>
      <c r="H8" s="9">
        <v>80</v>
      </c>
      <c r="I8" s="159"/>
      <c r="J8" s="11"/>
      <c r="K8" s="234"/>
      <c r="L8" s="234"/>
      <c r="M8" s="12">
        <f>K8/100*L8+K8</f>
        <v>0</v>
      </c>
      <c r="N8" s="13">
        <f>K8*H8</f>
        <v>0</v>
      </c>
      <c r="O8" s="14">
        <f>M8*H8</f>
        <v>0</v>
      </c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</row>
    <row r="9" spans="1:105" s="5" customFormat="1" x14ac:dyDescent="0.25">
      <c r="A9" s="72">
        <v>3</v>
      </c>
      <c r="B9" s="7">
        <v>18525</v>
      </c>
      <c r="C9" s="37" t="s">
        <v>206</v>
      </c>
      <c r="D9" s="8" t="s">
        <v>94</v>
      </c>
      <c r="E9" s="8">
        <v>1</v>
      </c>
      <c r="F9" s="8" t="s">
        <v>16</v>
      </c>
      <c r="G9" s="8" t="s">
        <v>16</v>
      </c>
      <c r="H9" s="9">
        <v>30</v>
      </c>
      <c r="I9" s="159"/>
      <c r="J9" s="11"/>
      <c r="K9" s="234"/>
      <c r="L9" s="234"/>
      <c r="M9" s="12">
        <f>K9/100*L9+K9</f>
        <v>0</v>
      </c>
      <c r="N9" s="13">
        <f>K9*H9</f>
        <v>0</v>
      </c>
      <c r="O9" s="14">
        <f>M9*H9</f>
        <v>0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</row>
    <row r="10" spans="1:105" s="5" customFormat="1" x14ac:dyDescent="0.25">
      <c r="A10" s="72">
        <v>4</v>
      </c>
      <c r="B10" s="7">
        <v>18526</v>
      </c>
      <c r="C10" s="37" t="s">
        <v>111</v>
      </c>
      <c r="D10" s="8" t="s">
        <v>98</v>
      </c>
      <c r="E10" s="8">
        <v>1</v>
      </c>
      <c r="F10" s="8" t="s">
        <v>16</v>
      </c>
      <c r="G10" s="8" t="s">
        <v>16</v>
      </c>
      <c r="H10" s="9">
        <v>12</v>
      </c>
      <c r="I10" s="159"/>
      <c r="J10" s="11"/>
      <c r="K10" s="234"/>
      <c r="L10" s="234"/>
      <c r="M10" s="12">
        <f>K10/100*L10+K10</f>
        <v>0</v>
      </c>
      <c r="N10" s="13">
        <f>K10*H10</f>
        <v>0</v>
      </c>
      <c r="O10" s="14">
        <f>M10*H10</f>
        <v>0</v>
      </c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</row>
    <row r="11" spans="1:105" s="5" customFormat="1" x14ac:dyDescent="0.25">
      <c r="A11" s="72">
        <v>5</v>
      </c>
      <c r="B11" s="7">
        <v>18527</v>
      </c>
      <c r="C11" s="37" t="s">
        <v>112</v>
      </c>
      <c r="D11" s="8" t="s">
        <v>109</v>
      </c>
      <c r="E11" s="8">
        <v>1</v>
      </c>
      <c r="F11" s="8" t="s">
        <v>16</v>
      </c>
      <c r="G11" s="8" t="s">
        <v>16</v>
      </c>
      <c r="H11" s="9">
        <v>10</v>
      </c>
      <c r="I11" s="159"/>
      <c r="J11" s="11"/>
      <c r="K11" s="234"/>
      <c r="L11" s="234"/>
      <c r="M11" s="12">
        <f>K11/100*L11+K11</f>
        <v>0</v>
      </c>
      <c r="N11" s="13">
        <f>K11*H11</f>
        <v>0</v>
      </c>
      <c r="O11" s="14">
        <f>M11*H11</f>
        <v>0</v>
      </c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</row>
    <row r="12" spans="1:105" x14ac:dyDescent="0.25">
      <c r="A12" s="72">
        <v>6</v>
      </c>
      <c r="B12" s="74">
        <v>18528</v>
      </c>
      <c r="C12" s="86" t="s">
        <v>207</v>
      </c>
      <c r="D12" s="58" t="s">
        <v>94</v>
      </c>
      <c r="E12" s="8">
        <v>2</v>
      </c>
      <c r="F12" s="8" t="s">
        <v>16</v>
      </c>
      <c r="G12" s="8" t="s">
        <v>16</v>
      </c>
      <c r="H12" s="9">
        <v>12</v>
      </c>
      <c r="I12" s="164"/>
      <c r="J12" s="78"/>
      <c r="K12" s="234"/>
      <c r="L12" s="234"/>
      <c r="M12" s="12">
        <f t="shared" ref="M12:M15" si="0">K12/100*L12+K12</f>
        <v>0</v>
      </c>
      <c r="N12" s="13">
        <f t="shared" ref="N12:N15" si="1">K12*H12</f>
        <v>0</v>
      </c>
      <c r="O12" s="14">
        <f t="shared" ref="O12:O15" si="2">M12*H12</f>
        <v>0</v>
      </c>
    </row>
    <row r="13" spans="1:105" x14ac:dyDescent="0.25">
      <c r="A13" s="72">
        <v>7</v>
      </c>
      <c r="B13" s="87">
        <v>18529</v>
      </c>
      <c r="C13" s="88" t="s">
        <v>208</v>
      </c>
      <c r="D13" s="90" t="s">
        <v>94</v>
      </c>
      <c r="E13" s="89">
        <v>3</v>
      </c>
      <c r="F13" s="89" t="s">
        <v>16</v>
      </c>
      <c r="G13" s="89" t="s">
        <v>16</v>
      </c>
      <c r="H13" s="91">
        <v>8</v>
      </c>
      <c r="I13" s="92"/>
      <c r="J13" s="93"/>
      <c r="K13" s="237"/>
      <c r="L13" s="237"/>
      <c r="M13" s="212">
        <f t="shared" si="0"/>
        <v>0</v>
      </c>
      <c r="N13" s="213">
        <f t="shared" si="1"/>
        <v>0</v>
      </c>
      <c r="O13" s="214">
        <f t="shared" si="2"/>
        <v>0</v>
      </c>
    </row>
    <row r="14" spans="1:105" x14ac:dyDescent="0.25">
      <c r="A14" s="72">
        <v>8</v>
      </c>
      <c r="B14" s="74">
        <v>18589</v>
      </c>
      <c r="C14" s="122" t="s">
        <v>113</v>
      </c>
      <c r="D14" s="58" t="s">
        <v>109</v>
      </c>
      <c r="E14" s="8"/>
      <c r="F14" s="8"/>
      <c r="G14" s="8" t="s">
        <v>16</v>
      </c>
      <c r="H14" s="9">
        <v>8</v>
      </c>
      <c r="I14" s="164"/>
      <c r="J14" s="78"/>
      <c r="K14" s="234"/>
      <c r="L14" s="234"/>
      <c r="M14" s="12">
        <f t="shared" si="0"/>
        <v>0</v>
      </c>
      <c r="N14" s="13">
        <f t="shared" si="1"/>
        <v>0</v>
      </c>
      <c r="O14" s="14">
        <f t="shared" si="2"/>
        <v>0</v>
      </c>
    </row>
    <row r="15" spans="1:105" ht="15.75" thickBot="1" x14ac:dyDescent="0.3">
      <c r="A15" s="76">
        <v>9</v>
      </c>
      <c r="B15" s="79">
        <v>18590</v>
      </c>
      <c r="C15" s="123" t="s">
        <v>114</v>
      </c>
      <c r="D15" s="16" t="s">
        <v>109</v>
      </c>
      <c r="E15" s="17"/>
      <c r="F15" s="17"/>
      <c r="G15" s="17" t="s">
        <v>16</v>
      </c>
      <c r="H15" s="18">
        <v>8</v>
      </c>
      <c r="I15" s="43"/>
      <c r="J15" s="44"/>
      <c r="K15" s="231"/>
      <c r="L15" s="231"/>
      <c r="M15" s="21">
        <f t="shared" si="0"/>
        <v>0</v>
      </c>
      <c r="N15" s="22">
        <f t="shared" si="1"/>
        <v>0</v>
      </c>
      <c r="O15" s="23">
        <f t="shared" si="2"/>
        <v>0</v>
      </c>
    </row>
    <row r="16" spans="1:105" ht="15.75" thickBot="1" x14ac:dyDescent="0.3">
      <c r="A16" s="94"/>
      <c r="B16" s="26"/>
      <c r="C16" s="26"/>
      <c r="D16" s="27"/>
      <c r="E16" s="62"/>
      <c r="F16" s="62"/>
      <c r="G16" s="62"/>
      <c r="H16" s="95"/>
      <c r="I16" s="29"/>
      <c r="J16" s="30"/>
      <c r="K16" s="96"/>
      <c r="L16" s="96"/>
      <c r="M16" s="215"/>
      <c r="N16" s="117">
        <f>SUM(N7:N15)</f>
        <v>0</v>
      </c>
      <c r="O16" s="118">
        <f>SUM(O7:O15)</f>
        <v>0</v>
      </c>
    </row>
    <row r="17" spans="1:20" x14ac:dyDescent="0.25">
      <c r="A17" s="97"/>
      <c r="B17" s="47"/>
      <c r="C17" s="47"/>
      <c r="D17" s="36"/>
      <c r="E17" s="97"/>
      <c r="F17" s="97"/>
      <c r="G17" s="97"/>
      <c r="H17" s="97"/>
      <c r="I17" s="47"/>
      <c r="J17" s="47"/>
      <c r="K17" s="98"/>
      <c r="L17" s="98"/>
      <c r="M17" s="99"/>
      <c r="N17" s="100"/>
      <c r="O17" s="101"/>
    </row>
    <row r="18" spans="1:20" x14ac:dyDescent="0.25">
      <c r="A18" s="102"/>
      <c r="B18" s="103" t="s">
        <v>115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4"/>
      <c r="T18" s="105"/>
    </row>
    <row r="19" spans="1:20" x14ac:dyDescent="0.25">
      <c r="A19" s="102"/>
      <c r="B19" s="103"/>
      <c r="C19" s="103" t="s">
        <v>116</v>
      </c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4"/>
      <c r="T19" s="105"/>
    </row>
    <row r="20" spans="1:20" x14ac:dyDescent="0.25">
      <c r="A20" s="102"/>
      <c r="B20" s="103"/>
      <c r="C20" s="103" t="s">
        <v>117</v>
      </c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4"/>
      <c r="T20" s="105"/>
    </row>
    <row r="21" spans="1:20" x14ac:dyDescent="0.25">
      <c r="A21" s="102"/>
      <c r="B21" s="103"/>
      <c r="C21" s="103" t="s">
        <v>118</v>
      </c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4"/>
      <c r="T21" s="105"/>
    </row>
    <row r="22" spans="1:20" x14ac:dyDescent="0.25">
      <c r="A22" s="102"/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4"/>
      <c r="T22" s="105"/>
    </row>
    <row r="23" spans="1:20" x14ac:dyDescent="0.25">
      <c r="A23" s="102"/>
      <c r="B23" s="103"/>
      <c r="C23" s="103" t="s">
        <v>119</v>
      </c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4"/>
      <c r="T23" s="105"/>
    </row>
    <row r="24" spans="1:20" x14ac:dyDescent="0.25">
      <c r="A24" s="102"/>
      <c r="B24" s="103"/>
      <c r="C24" s="103" t="s">
        <v>120</v>
      </c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4"/>
      <c r="T24" s="105"/>
    </row>
    <row r="25" spans="1:20" x14ac:dyDescent="0.25">
      <c r="A25" s="102"/>
      <c r="B25" s="103"/>
      <c r="C25" s="103" t="s">
        <v>121</v>
      </c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4"/>
      <c r="T25" s="105"/>
    </row>
    <row r="26" spans="1:20" x14ac:dyDescent="0.25">
      <c r="A26" s="102"/>
      <c r="B26" s="103"/>
      <c r="C26" s="103" t="s">
        <v>122</v>
      </c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4"/>
      <c r="T26" s="105"/>
    </row>
    <row r="27" spans="1:20" x14ac:dyDescent="0.25">
      <c r="A27" s="102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4"/>
      <c r="T27" s="105"/>
    </row>
    <row r="28" spans="1:20" x14ac:dyDescent="0.25">
      <c r="A28" s="102"/>
      <c r="B28" s="103"/>
      <c r="C28" s="103" t="s">
        <v>123</v>
      </c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4"/>
      <c r="T28" s="105"/>
    </row>
    <row r="29" spans="1:20" x14ac:dyDescent="0.25">
      <c r="A29" s="102"/>
      <c r="B29" s="103"/>
      <c r="C29" s="103" t="s">
        <v>124</v>
      </c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4"/>
      <c r="T29" s="105"/>
    </row>
    <row r="30" spans="1:20" x14ac:dyDescent="0.25">
      <c r="A30" s="102"/>
      <c r="B30" s="103"/>
      <c r="C30" s="103" t="s">
        <v>125</v>
      </c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4"/>
      <c r="T30" s="105"/>
    </row>
    <row r="31" spans="1:20" x14ac:dyDescent="0.25">
      <c r="A31" s="102"/>
      <c r="B31" s="103"/>
      <c r="C31" s="103" t="s">
        <v>126</v>
      </c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4"/>
      <c r="T31" s="105"/>
    </row>
    <row r="32" spans="1:20" x14ac:dyDescent="0.25">
      <c r="A32" s="102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4"/>
      <c r="T32" s="105"/>
    </row>
    <row r="33" spans="1:20" x14ac:dyDescent="0.25">
      <c r="A33" s="102"/>
      <c r="B33" s="103"/>
      <c r="C33" s="103" t="s">
        <v>127</v>
      </c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4"/>
      <c r="T33" s="105"/>
    </row>
    <row r="34" spans="1:20" x14ac:dyDescent="0.25">
      <c r="A34" s="102"/>
      <c r="B34" s="103"/>
      <c r="C34" s="103" t="s">
        <v>128</v>
      </c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4"/>
      <c r="T34" s="105"/>
    </row>
    <row r="35" spans="1:20" x14ac:dyDescent="0.25">
      <c r="A35" s="102"/>
      <c r="B35" s="103"/>
      <c r="C35" s="103" t="s">
        <v>129</v>
      </c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4"/>
      <c r="T35" s="105"/>
    </row>
    <row r="36" spans="1:20" x14ac:dyDescent="0.25">
      <c r="A36" s="102"/>
      <c r="B36" s="103"/>
      <c r="C36" s="103" t="s">
        <v>130</v>
      </c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4"/>
      <c r="T36" s="105"/>
    </row>
    <row r="37" spans="1:20" x14ac:dyDescent="0.25">
      <c r="A37" s="102"/>
      <c r="B37" s="103"/>
      <c r="C37" s="103" t="s">
        <v>131</v>
      </c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4"/>
      <c r="T37" s="105"/>
    </row>
    <row r="38" spans="1:20" x14ac:dyDescent="0.25">
      <c r="A38" s="102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4"/>
      <c r="T38" s="105"/>
    </row>
    <row r="39" spans="1:20" x14ac:dyDescent="0.25">
      <c r="A39" s="102"/>
      <c r="B39" s="103"/>
      <c r="C39" s="103" t="s">
        <v>132</v>
      </c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4"/>
      <c r="T39" s="105"/>
    </row>
    <row r="40" spans="1:20" x14ac:dyDescent="0.25">
      <c r="A40" s="102"/>
      <c r="B40" s="103"/>
      <c r="C40" s="103" t="s">
        <v>133</v>
      </c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4"/>
      <c r="T40" s="105"/>
    </row>
    <row r="41" spans="1:20" x14ac:dyDescent="0.25">
      <c r="A41" s="102"/>
      <c r="B41" s="103"/>
      <c r="C41" s="103" t="s">
        <v>134</v>
      </c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4"/>
      <c r="T41" s="105"/>
    </row>
    <row r="42" spans="1:20" x14ac:dyDescent="0.25">
      <c r="A42" s="102"/>
      <c r="B42" s="103"/>
      <c r="C42" s="103" t="s">
        <v>135</v>
      </c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4"/>
      <c r="T42" s="105"/>
    </row>
    <row r="43" spans="1:20" x14ac:dyDescent="0.25">
      <c r="A43" s="102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4"/>
      <c r="T43" s="105"/>
    </row>
    <row r="44" spans="1:20" x14ac:dyDescent="0.25">
      <c r="A44" s="102"/>
      <c r="B44" s="103"/>
      <c r="C44" s="103" t="s">
        <v>136</v>
      </c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4"/>
      <c r="T44" s="105"/>
    </row>
    <row r="45" spans="1:20" x14ac:dyDescent="0.25">
      <c r="A45" s="102"/>
      <c r="B45" s="103"/>
      <c r="C45" s="103" t="s">
        <v>137</v>
      </c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4"/>
      <c r="T45" s="105"/>
    </row>
    <row r="46" spans="1:20" x14ac:dyDescent="0.25">
      <c r="A46" s="102"/>
      <c r="B46" s="103"/>
      <c r="C46" s="103" t="s">
        <v>138</v>
      </c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4"/>
      <c r="T46" s="105"/>
    </row>
    <row r="47" spans="1:20" x14ac:dyDescent="0.25">
      <c r="A47" s="102"/>
      <c r="B47" s="103"/>
      <c r="C47" s="103" t="s">
        <v>139</v>
      </c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4"/>
      <c r="T47" s="105"/>
    </row>
  </sheetData>
  <sheetProtection algorithmName="SHA-512" hashValue="0kSPWWmx8TIOmtmSQwnyToxyHNJ8wizgimSUQQZeUZ6L0hldTkIFsJ1nJxRT7s7OfgB7eAQPPK+0T6gs+LRnaQ==" saltValue="An4VJiGrjpqjApSWn78PJA==" spinCount="100000" sheet="1" objects="1" scenarios="1" selectLockedCells="1"/>
  <mergeCells count="5">
    <mergeCell ref="A1:O1"/>
    <mergeCell ref="A2:O2"/>
    <mergeCell ref="A4:O4"/>
    <mergeCell ref="A5:H5"/>
    <mergeCell ref="I5:O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9B57B-87FD-44D5-82B4-588CEE858E80}">
  <dimension ref="A1:DA27"/>
  <sheetViews>
    <sheetView topLeftCell="A2" workbookViewId="0">
      <selection activeCell="I7" sqref="I7"/>
    </sheetView>
  </sheetViews>
  <sheetFormatPr defaultRowHeight="15" x14ac:dyDescent="0.25"/>
  <cols>
    <col min="1" max="1" width="9.140625" style="3"/>
    <col min="2" max="2" width="9.140625" style="34"/>
    <col min="3" max="3" width="32.28515625" style="3" customWidth="1"/>
    <col min="4" max="4" width="37.85546875" style="3" customWidth="1"/>
    <col min="5" max="5" width="0" style="3" hidden="1" customWidth="1"/>
    <col min="6" max="6" width="12.140625" style="3" customWidth="1"/>
    <col min="7" max="7" width="0" style="3" hidden="1" customWidth="1"/>
    <col min="8" max="8" width="10.5703125" style="3" customWidth="1"/>
    <col min="9" max="9" width="14.42578125" style="3" customWidth="1"/>
    <col min="10" max="10" width="11.5703125" style="3" customWidth="1"/>
    <col min="11" max="11" width="9.140625" style="3"/>
    <col min="12" max="12" width="10.5703125" style="3" customWidth="1"/>
    <col min="13" max="13" width="10.85546875" style="3" customWidth="1"/>
    <col min="14" max="14" width="11.28515625" style="3" customWidth="1"/>
    <col min="15" max="15" width="10.7109375" style="3" customWidth="1"/>
    <col min="16" max="16384" width="9.140625" style="3"/>
  </cols>
  <sheetData>
    <row r="1" spans="1:105" ht="30" customHeight="1" x14ac:dyDescent="0.3">
      <c r="A1" s="424" t="s">
        <v>0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  <c r="L1" s="425"/>
      <c r="M1" s="425"/>
      <c r="N1" s="425"/>
      <c r="O1" s="426"/>
      <c r="P1" s="1"/>
      <c r="Q1" s="1"/>
      <c r="R1" s="2"/>
    </row>
    <row r="2" spans="1:105" s="5" customFormat="1" ht="19.5" customHeight="1" x14ac:dyDescent="0.25">
      <c r="A2" s="438" t="s">
        <v>507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40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</row>
    <row r="3" spans="1:105" ht="30" hidden="1" customHeight="1" x14ac:dyDescent="0.25">
      <c r="A3" s="66"/>
      <c r="B3" s="67"/>
      <c r="C3" s="68" t="s">
        <v>0</v>
      </c>
      <c r="D3" s="69"/>
      <c r="E3" s="70"/>
      <c r="F3" s="68"/>
      <c r="G3" s="70"/>
      <c r="H3" s="70"/>
      <c r="I3" s="70"/>
      <c r="J3" s="70"/>
      <c r="K3" s="70"/>
      <c r="L3" s="70"/>
      <c r="M3" s="70"/>
      <c r="N3" s="70"/>
      <c r="O3" s="71"/>
      <c r="P3" s="1"/>
      <c r="Q3" s="1"/>
      <c r="R3" s="2"/>
    </row>
    <row r="4" spans="1:105" s="5" customFormat="1" ht="19.5" hidden="1" x14ac:dyDescent="0.25">
      <c r="A4" s="430" t="s">
        <v>49</v>
      </c>
      <c r="B4" s="431"/>
      <c r="C4" s="431"/>
      <c r="D4" s="431"/>
      <c r="E4" s="431"/>
      <c r="F4" s="431"/>
      <c r="G4" s="431"/>
      <c r="H4" s="431"/>
      <c r="I4" s="431"/>
      <c r="J4" s="431"/>
      <c r="K4" s="431"/>
      <c r="L4" s="431"/>
      <c r="M4" s="431"/>
      <c r="N4" s="431"/>
      <c r="O4" s="432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</row>
    <row r="5" spans="1:105" s="5" customFormat="1" ht="15.75" x14ac:dyDescent="0.25">
      <c r="A5" s="419" t="s">
        <v>1</v>
      </c>
      <c r="B5" s="420"/>
      <c r="C5" s="420"/>
      <c r="D5" s="420"/>
      <c r="E5" s="420"/>
      <c r="F5" s="420"/>
      <c r="G5" s="420"/>
      <c r="H5" s="421"/>
      <c r="I5" s="422" t="s">
        <v>2</v>
      </c>
      <c r="J5" s="422"/>
      <c r="K5" s="422"/>
      <c r="L5" s="422"/>
      <c r="M5" s="422"/>
      <c r="N5" s="422"/>
      <c r="O5" s="423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</row>
    <row r="6" spans="1:105" s="5" customFormat="1" ht="69.75" customHeight="1" x14ac:dyDescent="0.25">
      <c r="A6" s="238" t="s">
        <v>3</v>
      </c>
      <c r="B6" s="239" t="s">
        <v>4</v>
      </c>
      <c r="C6" s="239" t="s">
        <v>530</v>
      </c>
      <c r="D6" s="239" t="s">
        <v>521</v>
      </c>
      <c r="E6" s="239" t="s">
        <v>20</v>
      </c>
      <c r="F6" s="239" t="s">
        <v>518</v>
      </c>
      <c r="G6" s="239" t="s">
        <v>21</v>
      </c>
      <c r="H6" s="320" t="s">
        <v>517</v>
      </c>
      <c r="I6" s="321" t="s">
        <v>50</v>
      </c>
      <c r="J6" s="322" t="s">
        <v>9</v>
      </c>
      <c r="K6" s="323" t="s">
        <v>10</v>
      </c>
      <c r="L6" s="323" t="s">
        <v>11</v>
      </c>
      <c r="M6" s="324" t="s">
        <v>12</v>
      </c>
      <c r="N6" s="324" t="s">
        <v>13</v>
      </c>
      <c r="O6" s="325" t="s">
        <v>14</v>
      </c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</row>
    <row r="7" spans="1:105" s="5" customFormat="1" x14ac:dyDescent="0.25">
      <c r="A7" s="72">
        <v>1</v>
      </c>
      <c r="B7" s="7">
        <v>18000</v>
      </c>
      <c r="C7" s="109" t="s">
        <v>140</v>
      </c>
      <c r="D7" s="8" t="s">
        <v>141</v>
      </c>
      <c r="E7" s="8">
        <v>1</v>
      </c>
      <c r="F7" s="8" t="s">
        <v>16</v>
      </c>
      <c r="G7" s="8" t="s">
        <v>16</v>
      </c>
      <c r="H7" s="9">
        <v>2</v>
      </c>
      <c r="I7" s="159"/>
      <c r="J7" s="11"/>
      <c r="K7" s="234"/>
      <c r="L7" s="234"/>
      <c r="M7" s="12">
        <f>K7/100*L7+K7</f>
        <v>0</v>
      </c>
      <c r="N7" s="13">
        <f>K7*H7</f>
        <v>0</v>
      </c>
      <c r="O7" s="14">
        <f>M7*H7</f>
        <v>0</v>
      </c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</row>
    <row r="8" spans="1:105" s="5" customFormat="1" x14ac:dyDescent="0.25">
      <c r="A8" s="72">
        <v>2</v>
      </c>
      <c r="B8" s="7">
        <v>18354</v>
      </c>
      <c r="C8" s="109" t="s">
        <v>142</v>
      </c>
      <c r="D8" s="8" t="s">
        <v>141</v>
      </c>
      <c r="E8" s="8">
        <v>1</v>
      </c>
      <c r="F8" s="8" t="s">
        <v>16</v>
      </c>
      <c r="G8" s="8" t="s">
        <v>16</v>
      </c>
      <c r="H8" s="9">
        <v>1</v>
      </c>
      <c r="I8" s="159"/>
      <c r="J8" s="11"/>
      <c r="K8" s="234"/>
      <c r="L8" s="234"/>
      <c r="M8" s="12">
        <f>K8/100*L8+K8</f>
        <v>0</v>
      </c>
      <c r="N8" s="13">
        <f>K8*H8</f>
        <v>0</v>
      </c>
      <c r="O8" s="14">
        <f>M8*H8</f>
        <v>0</v>
      </c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</row>
    <row r="9" spans="1:105" s="5" customFormat="1" x14ac:dyDescent="0.25">
      <c r="A9" s="72">
        <v>3</v>
      </c>
      <c r="B9" s="7">
        <v>18260</v>
      </c>
      <c r="C9" s="109" t="s">
        <v>143</v>
      </c>
      <c r="D9" s="8" t="s">
        <v>144</v>
      </c>
      <c r="E9" s="8">
        <v>1</v>
      </c>
      <c r="F9" s="8" t="s">
        <v>16</v>
      </c>
      <c r="G9" s="8" t="s">
        <v>16</v>
      </c>
      <c r="H9" s="9">
        <v>2</v>
      </c>
      <c r="I9" s="159"/>
      <c r="J9" s="11"/>
      <c r="K9" s="234"/>
      <c r="L9" s="234"/>
      <c r="M9" s="12">
        <f>K9/100*L9+K9</f>
        <v>0</v>
      </c>
      <c r="N9" s="13">
        <f>K9*H9</f>
        <v>0</v>
      </c>
      <c r="O9" s="14">
        <f>M9*H9</f>
        <v>0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</row>
    <row r="10" spans="1:105" s="5" customFormat="1" x14ac:dyDescent="0.25">
      <c r="A10" s="72">
        <v>4</v>
      </c>
      <c r="B10" s="7">
        <v>18228</v>
      </c>
      <c r="C10" s="109" t="s">
        <v>145</v>
      </c>
      <c r="D10" s="8" t="s">
        <v>146</v>
      </c>
      <c r="E10" s="8">
        <v>1</v>
      </c>
      <c r="F10" s="8" t="s">
        <v>16</v>
      </c>
      <c r="G10" s="8" t="s">
        <v>16</v>
      </c>
      <c r="H10" s="9">
        <v>2</v>
      </c>
      <c r="I10" s="159"/>
      <c r="J10" s="11"/>
      <c r="K10" s="234"/>
      <c r="L10" s="234"/>
      <c r="M10" s="12">
        <f>K10/100*L10+K10</f>
        <v>0</v>
      </c>
      <c r="N10" s="13">
        <f>K10*H10</f>
        <v>0</v>
      </c>
      <c r="O10" s="14">
        <f>M10*H10</f>
        <v>0</v>
      </c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</row>
    <row r="11" spans="1:105" s="5" customFormat="1" x14ac:dyDescent="0.25">
      <c r="A11" s="72">
        <v>5</v>
      </c>
      <c r="B11" s="7">
        <v>18602</v>
      </c>
      <c r="C11" s="109" t="s">
        <v>147</v>
      </c>
      <c r="D11" s="8" t="s">
        <v>148</v>
      </c>
      <c r="E11" s="8">
        <v>1</v>
      </c>
      <c r="F11" s="8" t="s">
        <v>16</v>
      </c>
      <c r="G11" s="8" t="s">
        <v>16</v>
      </c>
      <c r="H11" s="9">
        <v>2</v>
      </c>
      <c r="I11" s="159"/>
      <c r="J11" s="11"/>
      <c r="K11" s="234"/>
      <c r="L11" s="234"/>
      <c r="M11" s="12">
        <f t="shared" ref="M11:M13" si="0">K11/100*L11+K11</f>
        <v>0</v>
      </c>
      <c r="N11" s="13">
        <f t="shared" ref="N11:N13" si="1">K11*H11</f>
        <v>0</v>
      </c>
      <c r="O11" s="14">
        <f t="shared" ref="O11:O13" si="2">M11*H11</f>
        <v>0</v>
      </c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</row>
    <row r="12" spans="1:105" x14ac:dyDescent="0.25">
      <c r="A12" s="72">
        <v>6</v>
      </c>
      <c r="B12" s="74">
        <v>18243</v>
      </c>
      <c r="C12" s="109" t="s">
        <v>149</v>
      </c>
      <c r="D12" s="58" t="s">
        <v>150</v>
      </c>
      <c r="E12" s="8">
        <v>1</v>
      </c>
      <c r="F12" s="8" t="s">
        <v>16</v>
      </c>
      <c r="G12" s="8" t="s">
        <v>16</v>
      </c>
      <c r="H12" s="9">
        <v>2</v>
      </c>
      <c r="I12" s="164"/>
      <c r="J12" s="78"/>
      <c r="K12" s="234"/>
      <c r="L12" s="234"/>
      <c r="M12" s="12">
        <f t="shared" si="0"/>
        <v>0</v>
      </c>
      <c r="N12" s="13">
        <f t="shared" si="1"/>
        <v>0</v>
      </c>
      <c r="O12" s="14">
        <f t="shared" si="2"/>
        <v>0</v>
      </c>
    </row>
    <row r="13" spans="1:105" ht="15.75" thickBot="1" x14ac:dyDescent="0.3">
      <c r="A13" s="76">
        <v>7</v>
      </c>
      <c r="B13" s="79">
        <v>18043</v>
      </c>
      <c r="C13" s="110" t="s">
        <v>151</v>
      </c>
      <c r="D13" s="17" t="s">
        <v>152</v>
      </c>
      <c r="E13" s="17">
        <v>1</v>
      </c>
      <c r="F13" s="17" t="s">
        <v>16</v>
      </c>
      <c r="G13" s="17" t="s">
        <v>16</v>
      </c>
      <c r="H13" s="18">
        <v>2</v>
      </c>
      <c r="I13" s="43"/>
      <c r="J13" s="44"/>
      <c r="K13" s="231"/>
      <c r="L13" s="231"/>
      <c r="M13" s="21">
        <f t="shared" si="0"/>
        <v>0</v>
      </c>
      <c r="N13" s="22">
        <f t="shared" si="1"/>
        <v>0</v>
      </c>
      <c r="O13" s="23">
        <f t="shared" si="2"/>
        <v>0</v>
      </c>
    </row>
    <row r="14" spans="1:105" ht="15.75" thickBot="1" x14ac:dyDescent="0.3">
      <c r="A14" s="106"/>
      <c r="B14" s="111"/>
      <c r="C14" s="112"/>
      <c r="D14" s="113"/>
      <c r="E14" s="113"/>
      <c r="F14" s="113"/>
      <c r="G14" s="113"/>
      <c r="H14" s="114"/>
      <c r="I14" s="107"/>
      <c r="J14" s="108"/>
      <c r="K14" s="115"/>
      <c r="L14" s="115"/>
      <c r="M14" s="116"/>
      <c r="N14" s="117">
        <f>SUM(N7:N13)</f>
        <v>0</v>
      </c>
      <c r="O14" s="118">
        <f>SUM(O7:O13)</f>
        <v>0</v>
      </c>
    </row>
    <row r="15" spans="1:105" x14ac:dyDescent="0.25">
      <c r="A15" s="47"/>
      <c r="B15" s="36"/>
      <c r="C15" s="119"/>
      <c r="D15" s="97"/>
      <c r="E15" s="97"/>
      <c r="F15" s="97"/>
      <c r="G15" s="97"/>
      <c r="H15" s="97"/>
      <c r="I15" s="47"/>
      <c r="J15" s="47"/>
      <c r="K15" s="98"/>
      <c r="L15" s="98"/>
      <c r="M15" s="99"/>
      <c r="N15" s="100"/>
      <c r="O15" s="101"/>
    </row>
    <row r="17" spans="1:12" x14ac:dyDescent="0.25">
      <c r="A17" s="103" t="s">
        <v>153</v>
      </c>
      <c r="B17" s="120"/>
      <c r="C17" s="103"/>
      <c r="D17" s="103"/>
      <c r="E17" s="103"/>
      <c r="F17" s="103"/>
      <c r="G17" s="103"/>
      <c r="H17" s="103"/>
      <c r="I17" s="103"/>
      <c r="J17" s="104"/>
      <c r="K17" s="104"/>
      <c r="L17" s="104"/>
    </row>
    <row r="18" spans="1:12" x14ac:dyDescent="0.25">
      <c r="A18" s="103"/>
      <c r="B18" s="120"/>
      <c r="C18" s="103"/>
      <c r="D18" s="103"/>
      <c r="E18" s="103"/>
      <c r="F18" s="103"/>
      <c r="G18" s="103"/>
      <c r="H18" s="103"/>
      <c r="I18" s="103"/>
      <c r="J18" s="104"/>
      <c r="K18" s="104"/>
      <c r="L18" s="104"/>
    </row>
    <row r="19" spans="1:12" x14ac:dyDescent="0.25">
      <c r="A19" s="103" t="s">
        <v>115</v>
      </c>
      <c r="B19" s="120"/>
      <c r="C19" s="103"/>
      <c r="D19" s="103"/>
      <c r="E19" s="103"/>
      <c r="F19" s="103"/>
      <c r="G19" s="103"/>
      <c r="H19" s="103"/>
      <c r="I19" s="103"/>
      <c r="J19" s="104"/>
      <c r="K19" s="104"/>
      <c r="L19" s="104"/>
    </row>
    <row r="20" spans="1:12" x14ac:dyDescent="0.25">
      <c r="A20" s="103" t="s">
        <v>154</v>
      </c>
      <c r="B20" s="120"/>
      <c r="C20" s="103"/>
      <c r="D20" s="103"/>
      <c r="E20" s="103"/>
      <c r="F20" s="103"/>
      <c r="G20" s="103"/>
      <c r="H20" s="103"/>
      <c r="I20" s="103"/>
      <c r="J20" s="104"/>
      <c r="K20" s="104"/>
      <c r="L20" s="104"/>
    </row>
    <row r="21" spans="1:12" x14ac:dyDescent="0.25">
      <c r="A21" s="103" t="s">
        <v>155</v>
      </c>
      <c r="B21" s="120"/>
      <c r="C21" s="103"/>
      <c r="D21" s="103"/>
      <c r="E21" s="103"/>
      <c r="F21" s="103"/>
      <c r="G21" s="103"/>
      <c r="H21" s="103"/>
      <c r="I21" s="103"/>
      <c r="J21" s="104"/>
      <c r="K21" s="104"/>
      <c r="L21" s="104"/>
    </row>
    <row r="22" spans="1:12" x14ac:dyDescent="0.25">
      <c r="A22" s="103" t="s">
        <v>156</v>
      </c>
      <c r="B22" s="120"/>
      <c r="C22" s="103"/>
      <c r="D22" s="103"/>
      <c r="E22" s="103"/>
      <c r="F22" s="103"/>
      <c r="G22" s="103"/>
      <c r="H22" s="103"/>
      <c r="I22" s="103"/>
      <c r="J22" s="104"/>
      <c r="K22" s="104"/>
      <c r="L22" s="104"/>
    </row>
    <row r="23" spans="1:12" x14ac:dyDescent="0.25">
      <c r="A23" s="103" t="s">
        <v>157</v>
      </c>
      <c r="B23" s="120"/>
      <c r="C23" s="103"/>
      <c r="D23" s="103"/>
      <c r="E23" s="103"/>
      <c r="F23" s="103"/>
      <c r="G23" s="103"/>
      <c r="H23" s="103"/>
      <c r="I23" s="103"/>
      <c r="J23" s="104"/>
      <c r="K23" s="104"/>
      <c r="L23" s="104"/>
    </row>
    <row r="24" spans="1:12" x14ac:dyDescent="0.25">
      <c r="A24" s="103" t="s">
        <v>158</v>
      </c>
      <c r="B24" s="120"/>
      <c r="C24" s="103"/>
      <c r="D24" s="103"/>
      <c r="E24" s="103"/>
      <c r="F24" s="103"/>
      <c r="G24" s="103"/>
      <c r="H24" s="103"/>
      <c r="I24" s="103"/>
      <c r="J24" s="104"/>
      <c r="K24" s="104"/>
      <c r="L24" s="104"/>
    </row>
    <row r="25" spans="1:12" x14ac:dyDescent="0.25">
      <c r="A25" s="103"/>
      <c r="B25" s="120"/>
      <c r="C25" s="103"/>
      <c r="D25" s="103"/>
      <c r="E25" s="103"/>
      <c r="F25" s="103"/>
      <c r="G25" s="103"/>
      <c r="H25" s="103"/>
      <c r="I25" s="103"/>
      <c r="J25" s="104"/>
      <c r="K25" s="104"/>
      <c r="L25" s="104"/>
    </row>
    <row r="26" spans="1:12" x14ac:dyDescent="0.25">
      <c r="A26" s="103" t="s">
        <v>159</v>
      </c>
      <c r="B26" s="120"/>
      <c r="C26" s="103"/>
      <c r="D26" s="103"/>
      <c r="E26" s="103"/>
      <c r="F26" s="103"/>
      <c r="G26" s="103"/>
      <c r="H26" s="103"/>
      <c r="I26" s="103"/>
      <c r="J26" s="104"/>
      <c r="K26" s="104"/>
      <c r="L26" s="104"/>
    </row>
    <row r="27" spans="1:12" x14ac:dyDescent="0.25">
      <c r="A27" s="103" t="s">
        <v>160</v>
      </c>
      <c r="B27" s="120"/>
      <c r="C27" s="103"/>
      <c r="D27" s="103"/>
      <c r="E27" s="103"/>
      <c r="F27" s="103"/>
      <c r="G27" s="103"/>
      <c r="H27" s="103"/>
      <c r="I27" s="103"/>
      <c r="J27" s="104"/>
      <c r="K27" s="104"/>
      <c r="L27" s="104"/>
    </row>
  </sheetData>
  <sheetProtection algorithmName="SHA-512" hashValue="9WMHXRcbnDhBGhsf3MJZZvP1Ui9RfJzyJ0Oem1QUv2zmRsSzzqYkiluZDSwPIWOnxs7d8ZgYYcL9gC/Lfvnmfg==" saltValue="8ckJYZovxiPROzhFayeOww==" spinCount="100000" sheet="1" objects="1" scenarios="1" selectLockedCells="1"/>
  <mergeCells count="5">
    <mergeCell ref="A1:O1"/>
    <mergeCell ref="A2:O2"/>
    <mergeCell ref="A4:O4"/>
    <mergeCell ref="A5:H5"/>
    <mergeCell ref="I5:O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5BD34-C1B3-461F-9FB1-11DD09131922}">
  <dimension ref="A1:R61"/>
  <sheetViews>
    <sheetView workbookViewId="0">
      <selection activeCell="I5" sqref="I5"/>
    </sheetView>
  </sheetViews>
  <sheetFormatPr defaultRowHeight="15" x14ac:dyDescent="0.25"/>
  <cols>
    <col min="1" max="2" width="9.140625" style="3"/>
    <col min="3" max="3" width="75.42578125" style="3" customWidth="1"/>
    <col min="4" max="4" width="32.5703125" style="3" customWidth="1"/>
    <col min="5" max="5" width="0" style="3" hidden="1" customWidth="1"/>
    <col min="6" max="6" width="12.28515625" style="34" customWidth="1"/>
    <col min="7" max="7" width="0" style="3" hidden="1" customWidth="1"/>
    <col min="8" max="8" width="11.7109375" style="3" customWidth="1"/>
    <col min="9" max="9" width="14.28515625" style="3" customWidth="1"/>
    <col min="10" max="10" width="11.42578125" style="3" customWidth="1"/>
    <col min="11" max="11" width="9.140625" style="3"/>
    <col min="12" max="12" width="10.28515625" style="3" customWidth="1"/>
    <col min="13" max="13" width="11.140625" style="3" customWidth="1"/>
    <col min="14" max="14" width="11" style="3" customWidth="1"/>
    <col min="15" max="15" width="10.42578125" style="3" customWidth="1"/>
    <col min="16" max="16384" width="9.140625" style="3"/>
  </cols>
  <sheetData>
    <row r="1" spans="1:18" ht="30" customHeight="1" x14ac:dyDescent="0.3">
      <c r="A1" s="424" t="s">
        <v>0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  <c r="L1" s="425"/>
      <c r="M1" s="425"/>
      <c r="N1" s="425"/>
      <c r="O1" s="426"/>
      <c r="P1" s="1"/>
      <c r="Q1" s="1"/>
      <c r="R1" s="2"/>
    </row>
    <row r="2" spans="1:18" s="5" customFormat="1" ht="26.25" customHeight="1" x14ac:dyDescent="0.25">
      <c r="A2" s="406" t="s">
        <v>508</v>
      </c>
      <c r="B2" s="407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  <c r="O2" s="408"/>
    </row>
    <row r="3" spans="1:18" s="5" customFormat="1" ht="24.75" customHeight="1" x14ac:dyDescent="0.25">
      <c r="A3" s="441" t="s">
        <v>1</v>
      </c>
      <c r="B3" s="442"/>
      <c r="C3" s="442"/>
      <c r="D3" s="442"/>
      <c r="E3" s="442"/>
      <c r="F3" s="442"/>
      <c r="G3" s="442"/>
      <c r="H3" s="443"/>
      <c r="I3" s="444" t="s">
        <v>2</v>
      </c>
      <c r="J3" s="444"/>
      <c r="K3" s="444"/>
      <c r="L3" s="444"/>
      <c r="M3" s="444"/>
      <c r="N3" s="444"/>
      <c r="O3" s="445"/>
    </row>
    <row r="4" spans="1:18" s="5" customFormat="1" ht="72.75" customHeight="1" x14ac:dyDescent="0.25">
      <c r="A4" s="345" t="s">
        <v>3</v>
      </c>
      <c r="B4" s="346" t="s">
        <v>4</v>
      </c>
      <c r="C4" s="347" t="s">
        <v>530</v>
      </c>
      <c r="D4" s="347" t="s">
        <v>521</v>
      </c>
      <c r="E4" s="347" t="s">
        <v>20</v>
      </c>
      <c r="F4" s="347" t="s">
        <v>518</v>
      </c>
      <c r="G4" s="347" t="s">
        <v>21</v>
      </c>
      <c r="H4" s="348" t="s">
        <v>517</v>
      </c>
      <c r="I4" s="321" t="s">
        <v>8</v>
      </c>
      <c r="J4" s="322" t="s">
        <v>22</v>
      </c>
      <c r="K4" s="323" t="s">
        <v>10</v>
      </c>
      <c r="L4" s="323" t="s">
        <v>11</v>
      </c>
      <c r="M4" s="324" t="s">
        <v>12</v>
      </c>
      <c r="N4" s="324" t="s">
        <v>13</v>
      </c>
      <c r="O4" s="325" t="s">
        <v>14</v>
      </c>
    </row>
    <row r="5" spans="1:18" s="5" customFormat="1" x14ac:dyDescent="0.25">
      <c r="A5" s="125">
        <v>1</v>
      </c>
      <c r="B5" s="126">
        <v>18537</v>
      </c>
      <c r="C5" s="127" t="s">
        <v>161</v>
      </c>
      <c r="D5" s="126" t="s">
        <v>162</v>
      </c>
      <c r="E5" s="126">
        <v>1</v>
      </c>
      <c r="F5" s="126" t="s">
        <v>16</v>
      </c>
      <c r="G5" s="126" t="s">
        <v>19</v>
      </c>
      <c r="H5" s="128">
        <v>60</v>
      </c>
      <c r="I5" s="161"/>
      <c r="J5" s="54"/>
      <c r="K5" s="233"/>
      <c r="L5" s="233"/>
      <c r="M5" s="12">
        <f t="shared" ref="M5:M22" si="0">K5/100*L5+K5</f>
        <v>0</v>
      </c>
      <c r="N5" s="13">
        <f t="shared" ref="N5:N22" si="1">K5*H5</f>
        <v>0</v>
      </c>
      <c r="O5" s="14">
        <f t="shared" ref="O5:O22" si="2">M5*H5</f>
        <v>0</v>
      </c>
    </row>
    <row r="6" spans="1:18" s="5" customFormat="1" x14ac:dyDescent="0.25">
      <c r="A6" s="125">
        <v>2</v>
      </c>
      <c r="B6" s="126">
        <v>18538</v>
      </c>
      <c r="C6" s="127" t="s">
        <v>163</v>
      </c>
      <c r="D6" s="126" t="s">
        <v>164</v>
      </c>
      <c r="E6" s="126">
        <v>1</v>
      </c>
      <c r="F6" s="126" t="s">
        <v>16</v>
      </c>
      <c r="G6" s="126" t="s">
        <v>19</v>
      </c>
      <c r="H6" s="128">
        <v>10</v>
      </c>
      <c r="I6" s="161"/>
      <c r="J6" s="54"/>
      <c r="K6" s="233"/>
      <c r="L6" s="233"/>
      <c r="M6" s="12">
        <f t="shared" si="0"/>
        <v>0</v>
      </c>
      <c r="N6" s="13">
        <f t="shared" si="1"/>
        <v>0</v>
      </c>
      <c r="O6" s="14">
        <f t="shared" si="2"/>
        <v>0</v>
      </c>
    </row>
    <row r="7" spans="1:18" s="5" customFormat="1" x14ac:dyDescent="0.25">
      <c r="A7" s="125">
        <v>3</v>
      </c>
      <c r="B7" s="126">
        <v>18533</v>
      </c>
      <c r="C7" s="127" t="s">
        <v>165</v>
      </c>
      <c r="D7" s="126" t="s">
        <v>166</v>
      </c>
      <c r="E7" s="126">
        <v>1</v>
      </c>
      <c r="F7" s="126" t="s">
        <v>16</v>
      </c>
      <c r="G7" s="126" t="s">
        <v>19</v>
      </c>
      <c r="H7" s="128">
        <v>90</v>
      </c>
      <c r="I7" s="161"/>
      <c r="J7" s="54"/>
      <c r="K7" s="233"/>
      <c r="L7" s="233"/>
      <c r="M7" s="12">
        <f t="shared" si="0"/>
        <v>0</v>
      </c>
      <c r="N7" s="13">
        <f t="shared" si="1"/>
        <v>0</v>
      </c>
      <c r="O7" s="14">
        <f t="shared" si="2"/>
        <v>0</v>
      </c>
    </row>
    <row r="8" spans="1:18" s="5" customFormat="1" x14ac:dyDescent="0.25">
      <c r="A8" s="125">
        <v>4</v>
      </c>
      <c r="B8" s="126">
        <v>18588</v>
      </c>
      <c r="C8" s="127" t="s">
        <v>167</v>
      </c>
      <c r="D8" s="126" t="s">
        <v>168</v>
      </c>
      <c r="E8" s="126">
        <v>1</v>
      </c>
      <c r="F8" s="126" t="s">
        <v>16</v>
      </c>
      <c r="G8" s="126" t="s">
        <v>19</v>
      </c>
      <c r="H8" s="128">
        <v>6</v>
      </c>
      <c r="I8" s="159"/>
      <c r="J8" s="11"/>
      <c r="K8" s="234"/>
      <c r="L8" s="234"/>
      <c r="M8" s="12">
        <f t="shared" si="0"/>
        <v>0</v>
      </c>
      <c r="N8" s="13">
        <f t="shared" si="1"/>
        <v>0</v>
      </c>
      <c r="O8" s="14">
        <f t="shared" si="2"/>
        <v>0</v>
      </c>
    </row>
    <row r="9" spans="1:18" s="5" customFormat="1" x14ac:dyDescent="0.25">
      <c r="A9" s="125">
        <v>5</v>
      </c>
      <c r="B9" s="126">
        <v>18540</v>
      </c>
      <c r="C9" s="129" t="s">
        <v>209</v>
      </c>
      <c r="D9" s="130" t="s">
        <v>210</v>
      </c>
      <c r="E9" s="126">
        <v>1</v>
      </c>
      <c r="F9" s="126" t="s">
        <v>16</v>
      </c>
      <c r="G9" s="126" t="s">
        <v>19</v>
      </c>
      <c r="H9" s="128">
        <v>10</v>
      </c>
      <c r="I9" s="159"/>
      <c r="J9" s="11"/>
      <c r="K9" s="234"/>
      <c r="L9" s="234"/>
      <c r="M9" s="12">
        <f t="shared" si="0"/>
        <v>0</v>
      </c>
      <c r="N9" s="13">
        <f t="shared" si="1"/>
        <v>0</v>
      </c>
      <c r="O9" s="14">
        <f t="shared" si="2"/>
        <v>0</v>
      </c>
    </row>
    <row r="10" spans="1:18" s="5" customFormat="1" x14ac:dyDescent="0.25">
      <c r="A10" s="125">
        <v>6</v>
      </c>
      <c r="B10" s="126">
        <v>989</v>
      </c>
      <c r="C10" s="127" t="s">
        <v>169</v>
      </c>
      <c r="D10" s="126" t="s">
        <v>211</v>
      </c>
      <c r="E10" s="126">
        <v>1</v>
      </c>
      <c r="F10" s="126" t="s">
        <v>19</v>
      </c>
      <c r="G10" s="126" t="s">
        <v>19</v>
      </c>
      <c r="H10" s="128">
        <v>40</v>
      </c>
      <c r="I10" s="159"/>
      <c r="J10" s="11"/>
      <c r="K10" s="234"/>
      <c r="L10" s="234"/>
      <c r="M10" s="12">
        <f t="shared" si="0"/>
        <v>0</v>
      </c>
      <c r="N10" s="13">
        <f t="shared" si="1"/>
        <v>0</v>
      </c>
      <c r="O10" s="14">
        <f t="shared" si="2"/>
        <v>0</v>
      </c>
    </row>
    <row r="11" spans="1:18" x14ac:dyDescent="0.25">
      <c r="A11" s="125">
        <v>7</v>
      </c>
      <c r="B11" s="131">
        <v>18534</v>
      </c>
      <c r="C11" s="132" t="s">
        <v>170</v>
      </c>
      <c r="D11" s="133" t="s">
        <v>171</v>
      </c>
      <c r="E11" s="126">
        <v>1</v>
      </c>
      <c r="F11" s="133" t="s">
        <v>16</v>
      </c>
      <c r="G11" s="126" t="s">
        <v>19</v>
      </c>
      <c r="H11" s="134">
        <v>20</v>
      </c>
      <c r="I11" s="164"/>
      <c r="J11" s="135"/>
      <c r="K11" s="234"/>
      <c r="L11" s="234"/>
      <c r="M11" s="12">
        <f t="shared" si="0"/>
        <v>0</v>
      </c>
      <c r="N11" s="13">
        <f t="shared" si="1"/>
        <v>0</v>
      </c>
      <c r="O11" s="14">
        <f t="shared" si="2"/>
        <v>0</v>
      </c>
    </row>
    <row r="12" spans="1:18" x14ac:dyDescent="0.25">
      <c r="A12" s="125">
        <v>8</v>
      </c>
      <c r="B12" s="133">
        <v>6032</v>
      </c>
      <c r="C12" s="136" t="s">
        <v>172</v>
      </c>
      <c r="D12" s="133" t="s">
        <v>173</v>
      </c>
      <c r="E12" s="126">
        <v>1</v>
      </c>
      <c r="F12" s="126" t="s">
        <v>16</v>
      </c>
      <c r="G12" s="126" t="s">
        <v>19</v>
      </c>
      <c r="H12" s="134">
        <v>80</v>
      </c>
      <c r="I12" s="164"/>
      <c r="J12" s="78"/>
      <c r="K12" s="234"/>
      <c r="L12" s="234"/>
      <c r="M12" s="12">
        <f t="shared" si="0"/>
        <v>0</v>
      </c>
      <c r="N12" s="13">
        <f t="shared" si="1"/>
        <v>0</v>
      </c>
      <c r="O12" s="14">
        <f t="shared" si="2"/>
        <v>0</v>
      </c>
    </row>
    <row r="13" spans="1:18" x14ac:dyDescent="0.25">
      <c r="A13" s="125">
        <v>9</v>
      </c>
      <c r="B13" s="133">
        <v>6023</v>
      </c>
      <c r="C13" s="136" t="s">
        <v>212</v>
      </c>
      <c r="D13" s="133" t="s">
        <v>171</v>
      </c>
      <c r="E13" s="126">
        <v>1</v>
      </c>
      <c r="F13" s="126" t="s">
        <v>16</v>
      </c>
      <c r="G13" s="126" t="s">
        <v>19</v>
      </c>
      <c r="H13" s="134">
        <v>30</v>
      </c>
      <c r="I13" s="164"/>
      <c r="J13" s="78"/>
      <c r="K13" s="234"/>
      <c r="L13" s="234"/>
      <c r="M13" s="12">
        <f t="shared" si="0"/>
        <v>0</v>
      </c>
      <c r="N13" s="13">
        <f t="shared" si="1"/>
        <v>0</v>
      </c>
      <c r="O13" s="14">
        <f t="shared" si="2"/>
        <v>0</v>
      </c>
    </row>
    <row r="14" spans="1:18" x14ac:dyDescent="0.25">
      <c r="A14" s="125">
        <v>10</v>
      </c>
      <c r="B14" s="133">
        <v>6109</v>
      </c>
      <c r="C14" s="136" t="s">
        <v>199</v>
      </c>
      <c r="D14" s="133" t="s">
        <v>171</v>
      </c>
      <c r="E14" s="126">
        <v>1</v>
      </c>
      <c r="F14" s="126" t="s">
        <v>16</v>
      </c>
      <c r="G14" s="126" t="s">
        <v>19</v>
      </c>
      <c r="H14" s="134">
        <v>6</v>
      </c>
      <c r="I14" s="164"/>
      <c r="J14" s="78"/>
      <c r="K14" s="234"/>
      <c r="L14" s="234"/>
      <c r="M14" s="12">
        <f t="shared" si="0"/>
        <v>0</v>
      </c>
      <c r="N14" s="13">
        <f t="shared" si="1"/>
        <v>0</v>
      </c>
      <c r="O14" s="14">
        <f t="shared" si="2"/>
        <v>0</v>
      </c>
    </row>
    <row r="15" spans="1:18" x14ac:dyDescent="0.25">
      <c r="A15" s="125">
        <v>11</v>
      </c>
      <c r="B15" s="133">
        <v>6062</v>
      </c>
      <c r="C15" s="136" t="s">
        <v>198</v>
      </c>
      <c r="D15" s="133" t="s">
        <v>171</v>
      </c>
      <c r="E15" s="126">
        <v>1</v>
      </c>
      <c r="F15" s="126" t="s">
        <v>16</v>
      </c>
      <c r="G15" s="126" t="s">
        <v>19</v>
      </c>
      <c r="H15" s="134">
        <v>60</v>
      </c>
      <c r="I15" s="164"/>
      <c r="J15" s="78"/>
      <c r="K15" s="234"/>
      <c r="L15" s="234"/>
      <c r="M15" s="12">
        <f t="shared" si="0"/>
        <v>0</v>
      </c>
      <c r="N15" s="13">
        <f t="shared" si="1"/>
        <v>0</v>
      </c>
      <c r="O15" s="14">
        <f t="shared" si="2"/>
        <v>0</v>
      </c>
    </row>
    <row r="16" spans="1:18" x14ac:dyDescent="0.25">
      <c r="A16" s="125">
        <v>12</v>
      </c>
      <c r="B16" s="133">
        <v>18535</v>
      </c>
      <c r="C16" s="136" t="s">
        <v>174</v>
      </c>
      <c r="D16" s="133" t="s">
        <v>173</v>
      </c>
      <c r="E16" s="126">
        <v>1</v>
      </c>
      <c r="F16" s="126" t="s">
        <v>16</v>
      </c>
      <c r="G16" s="126" t="s">
        <v>19</v>
      </c>
      <c r="H16" s="134">
        <v>6</v>
      </c>
      <c r="I16" s="164"/>
      <c r="J16" s="78"/>
      <c r="K16" s="234"/>
      <c r="L16" s="234"/>
      <c r="M16" s="12">
        <f t="shared" si="0"/>
        <v>0</v>
      </c>
      <c r="N16" s="13">
        <f t="shared" si="1"/>
        <v>0</v>
      </c>
      <c r="O16" s="14">
        <f t="shared" si="2"/>
        <v>0</v>
      </c>
    </row>
    <row r="17" spans="1:18" x14ac:dyDescent="0.25">
      <c r="A17" s="125">
        <v>13</v>
      </c>
      <c r="B17" s="133">
        <v>1338</v>
      </c>
      <c r="C17" s="136" t="s">
        <v>175</v>
      </c>
      <c r="D17" s="133" t="s">
        <v>176</v>
      </c>
      <c r="E17" s="126">
        <v>1</v>
      </c>
      <c r="F17" s="126" t="s">
        <v>16</v>
      </c>
      <c r="G17" s="126" t="s">
        <v>19</v>
      </c>
      <c r="H17" s="134">
        <v>40</v>
      </c>
      <c r="I17" s="164"/>
      <c r="J17" s="78"/>
      <c r="K17" s="234"/>
      <c r="L17" s="234"/>
      <c r="M17" s="12">
        <f t="shared" si="0"/>
        <v>0</v>
      </c>
      <c r="N17" s="13">
        <f t="shared" si="1"/>
        <v>0</v>
      </c>
      <c r="O17" s="14">
        <f t="shared" si="2"/>
        <v>0</v>
      </c>
    </row>
    <row r="18" spans="1:18" x14ac:dyDescent="0.25">
      <c r="A18" s="125">
        <v>14</v>
      </c>
      <c r="B18" s="133">
        <v>13074</v>
      </c>
      <c r="C18" s="136" t="s">
        <v>175</v>
      </c>
      <c r="D18" s="133" t="s">
        <v>177</v>
      </c>
      <c r="E18" s="126">
        <v>1</v>
      </c>
      <c r="F18" s="126" t="s">
        <v>16</v>
      </c>
      <c r="G18" s="126" t="s">
        <v>19</v>
      </c>
      <c r="H18" s="134">
        <v>40</v>
      </c>
      <c r="I18" s="164"/>
      <c r="J18" s="78"/>
      <c r="K18" s="234"/>
      <c r="L18" s="234"/>
      <c r="M18" s="12">
        <f t="shared" si="0"/>
        <v>0</v>
      </c>
      <c r="N18" s="13">
        <f t="shared" si="1"/>
        <v>0</v>
      </c>
      <c r="O18" s="14">
        <f t="shared" si="2"/>
        <v>0</v>
      </c>
    </row>
    <row r="19" spans="1:18" x14ac:dyDescent="0.25">
      <c r="A19" s="125">
        <v>15</v>
      </c>
      <c r="B19" s="133">
        <v>18536</v>
      </c>
      <c r="C19" s="132" t="s">
        <v>213</v>
      </c>
      <c r="D19" s="133" t="s">
        <v>171</v>
      </c>
      <c r="E19" s="126">
        <v>1</v>
      </c>
      <c r="F19" s="126" t="s">
        <v>16</v>
      </c>
      <c r="G19" s="126" t="s">
        <v>19</v>
      </c>
      <c r="H19" s="134">
        <v>6</v>
      </c>
      <c r="I19" s="164"/>
      <c r="J19" s="78"/>
      <c r="K19" s="234"/>
      <c r="L19" s="234"/>
      <c r="M19" s="12">
        <f t="shared" si="0"/>
        <v>0</v>
      </c>
      <c r="N19" s="13">
        <f t="shared" si="1"/>
        <v>0</v>
      </c>
      <c r="O19" s="14">
        <f t="shared" si="2"/>
        <v>0</v>
      </c>
    </row>
    <row r="20" spans="1:18" x14ac:dyDescent="0.25">
      <c r="A20" s="125">
        <v>16</v>
      </c>
      <c r="B20" s="133">
        <v>6070</v>
      </c>
      <c r="C20" s="136" t="s">
        <v>178</v>
      </c>
      <c r="D20" s="133" t="s">
        <v>171</v>
      </c>
      <c r="E20" s="126">
        <v>1</v>
      </c>
      <c r="F20" s="126" t="s">
        <v>16</v>
      </c>
      <c r="G20" s="126" t="s">
        <v>19</v>
      </c>
      <c r="H20" s="134">
        <v>90</v>
      </c>
      <c r="I20" s="164"/>
      <c r="J20" s="78"/>
      <c r="K20" s="234"/>
      <c r="L20" s="234"/>
      <c r="M20" s="12">
        <f t="shared" si="0"/>
        <v>0</v>
      </c>
      <c r="N20" s="13">
        <f t="shared" si="1"/>
        <v>0</v>
      </c>
      <c r="O20" s="14">
        <f t="shared" si="2"/>
        <v>0</v>
      </c>
    </row>
    <row r="21" spans="1:18" x14ac:dyDescent="0.25">
      <c r="A21" s="125">
        <v>17</v>
      </c>
      <c r="B21" s="133">
        <v>18378</v>
      </c>
      <c r="C21" s="136" t="s">
        <v>179</v>
      </c>
      <c r="D21" s="133" t="s">
        <v>171</v>
      </c>
      <c r="E21" s="126">
        <v>1</v>
      </c>
      <c r="F21" s="126" t="s">
        <v>16</v>
      </c>
      <c r="G21" s="126" t="s">
        <v>19</v>
      </c>
      <c r="H21" s="134">
        <v>90</v>
      </c>
      <c r="I21" s="164"/>
      <c r="J21" s="78"/>
      <c r="K21" s="234"/>
      <c r="L21" s="234"/>
      <c r="M21" s="12">
        <f t="shared" si="0"/>
        <v>0</v>
      </c>
      <c r="N21" s="13">
        <f t="shared" si="1"/>
        <v>0</v>
      </c>
      <c r="O21" s="14">
        <f t="shared" si="2"/>
        <v>0</v>
      </c>
    </row>
    <row r="22" spans="1:18" x14ac:dyDescent="0.25">
      <c r="A22" s="294">
        <v>18</v>
      </c>
      <c r="B22" s="295">
        <v>12113</v>
      </c>
      <c r="C22" s="296" t="s">
        <v>180</v>
      </c>
      <c r="D22" s="295" t="s">
        <v>214</v>
      </c>
      <c r="E22" s="297">
        <v>1</v>
      </c>
      <c r="F22" s="297" t="s">
        <v>16</v>
      </c>
      <c r="G22" s="297" t="s">
        <v>19</v>
      </c>
      <c r="H22" s="298">
        <v>90</v>
      </c>
      <c r="I22" s="92"/>
      <c r="J22" s="93"/>
      <c r="K22" s="237"/>
      <c r="L22" s="237"/>
      <c r="M22" s="212">
        <f t="shared" si="0"/>
        <v>0</v>
      </c>
      <c r="N22" s="13">
        <f t="shared" si="1"/>
        <v>0</v>
      </c>
      <c r="O22" s="14">
        <f t="shared" si="2"/>
        <v>0</v>
      </c>
    </row>
    <row r="23" spans="1:18" ht="15.75" thickBot="1" x14ac:dyDescent="0.3">
      <c r="A23" s="299"/>
      <c r="B23" s="341"/>
      <c r="C23" s="341"/>
      <c r="D23" s="342"/>
      <c r="E23" s="343"/>
      <c r="F23" s="300"/>
      <c r="G23" s="343"/>
      <c r="H23" s="342"/>
      <c r="I23" s="341"/>
      <c r="J23" s="341"/>
      <c r="K23" s="231"/>
      <c r="L23" s="231"/>
      <c r="M23" s="344"/>
      <c r="N23" s="31">
        <f>SUM(N5:N22)</f>
        <v>0</v>
      </c>
      <c r="O23" s="32">
        <f>SUM(O5:O22)</f>
        <v>0</v>
      </c>
    </row>
    <row r="25" spans="1:18" x14ac:dyDescent="0.25">
      <c r="B25" s="137" t="s">
        <v>181</v>
      </c>
      <c r="C25" s="137"/>
      <c r="D25" s="137"/>
      <c r="E25" s="139"/>
      <c r="F25" s="138"/>
      <c r="G25" s="139"/>
      <c r="H25" s="139"/>
      <c r="I25" s="139"/>
      <c r="J25" s="139"/>
      <c r="K25" s="139"/>
      <c r="L25" s="139"/>
      <c r="M25" s="139"/>
      <c r="N25" s="139"/>
      <c r="O25" s="139"/>
      <c r="P25" s="104"/>
      <c r="Q25" s="104"/>
      <c r="R25" s="104"/>
    </row>
    <row r="26" spans="1:18" x14ac:dyDescent="0.25">
      <c r="B26" s="137" t="s">
        <v>215</v>
      </c>
      <c r="C26" s="137"/>
      <c r="D26" s="137"/>
      <c r="E26" s="139"/>
      <c r="F26" s="138"/>
      <c r="G26" s="139"/>
      <c r="H26" s="139"/>
      <c r="I26" s="139"/>
      <c r="J26" s="139"/>
      <c r="K26" s="139"/>
      <c r="L26" s="139"/>
      <c r="M26" s="139"/>
      <c r="N26" s="139"/>
      <c r="O26" s="139"/>
      <c r="P26" s="104"/>
      <c r="Q26" s="104"/>
      <c r="R26" s="104"/>
    </row>
    <row r="27" spans="1:18" x14ac:dyDescent="0.25">
      <c r="B27" s="137" t="s">
        <v>115</v>
      </c>
      <c r="C27" s="137"/>
      <c r="D27" s="137"/>
      <c r="E27" s="139"/>
      <c r="F27" s="138"/>
      <c r="G27" s="139"/>
      <c r="H27" s="139"/>
      <c r="I27" s="139"/>
      <c r="J27" s="139"/>
      <c r="K27" s="139"/>
      <c r="L27" s="139"/>
      <c r="M27" s="139"/>
      <c r="N27" s="139"/>
      <c r="O27" s="139"/>
      <c r="P27" s="104"/>
      <c r="Q27" s="104"/>
      <c r="R27" s="104"/>
    </row>
    <row r="28" spans="1:18" x14ac:dyDescent="0.25">
      <c r="B28" s="137" t="s">
        <v>154</v>
      </c>
      <c r="C28" s="137"/>
      <c r="D28" s="137"/>
      <c r="E28" s="139"/>
      <c r="F28" s="138"/>
      <c r="G28" s="139"/>
      <c r="H28" s="139"/>
      <c r="I28" s="139"/>
      <c r="J28" s="139"/>
      <c r="K28" s="139"/>
      <c r="L28" s="139"/>
      <c r="M28" s="139"/>
      <c r="N28" s="139"/>
      <c r="O28" s="139"/>
      <c r="P28" s="104"/>
      <c r="Q28" s="104"/>
      <c r="R28" s="104"/>
    </row>
    <row r="29" spans="1:18" x14ac:dyDescent="0.25">
      <c r="B29" s="137"/>
      <c r="C29" s="137"/>
      <c r="D29" s="137"/>
      <c r="E29" s="139"/>
      <c r="F29" s="138"/>
      <c r="G29" s="139"/>
      <c r="H29" s="139"/>
      <c r="I29" s="139"/>
      <c r="J29" s="139"/>
      <c r="K29" s="139"/>
      <c r="L29" s="139"/>
      <c r="M29" s="139"/>
      <c r="N29" s="139"/>
      <c r="O29" s="139"/>
      <c r="P29" s="104"/>
      <c r="Q29" s="104"/>
      <c r="R29" s="104"/>
    </row>
    <row r="30" spans="1:18" x14ac:dyDescent="0.25">
      <c r="B30" s="140" t="s">
        <v>216</v>
      </c>
      <c r="C30" s="137"/>
      <c r="D30" s="137"/>
      <c r="E30" s="139"/>
      <c r="F30" s="138"/>
      <c r="G30" s="139"/>
      <c r="H30" s="139"/>
      <c r="I30" s="139"/>
      <c r="J30" s="139"/>
      <c r="K30" s="139"/>
      <c r="L30" s="139"/>
      <c r="M30" s="139"/>
      <c r="N30" s="139"/>
      <c r="O30" s="139"/>
      <c r="P30" s="104"/>
      <c r="Q30" s="104"/>
      <c r="R30" s="104"/>
    </row>
    <row r="31" spans="1:18" x14ac:dyDescent="0.25">
      <c r="B31" s="140" t="s">
        <v>217</v>
      </c>
      <c r="C31" s="137"/>
      <c r="D31" s="137"/>
      <c r="E31" s="139"/>
      <c r="F31" s="138"/>
      <c r="G31" s="139"/>
      <c r="H31" s="139"/>
      <c r="I31" s="139"/>
      <c r="J31" s="139"/>
      <c r="K31" s="139"/>
      <c r="L31" s="139"/>
      <c r="M31" s="139"/>
      <c r="N31" s="139"/>
      <c r="O31" s="139"/>
      <c r="P31" s="104"/>
      <c r="Q31" s="104"/>
      <c r="R31" s="104"/>
    </row>
    <row r="32" spans="1:18" x14ac:dyDescent="0.25">
      <c r="B32" s="140" t="s">
        <v>182</v>
      </c>
      <c r="C32" s="137"/>
      <c r="D32" s="137"/>
      <c r="E32" s="139"/>
      <c r="F32" s="138"/>
      <c r="G32" s="139"/>
      <c r="H32" s="139"/>
      <c r="I32" s="139"/>
      <c r="J32" s="139"/>
      <c r="K32" s="139"/>
      <c r="L32" s="139"/>
      <c r="M32" s="139"/>
      <c r="N32" s="139"/>
      <c r="O32" s="139"/>
      <c r="P32" s="104"/>
      <c r="Q32" s="104"/>
      <c r="R32" s="104"/>
    </row>
    <row r="33" spans="2:18" x14ac:dyDescent="0.25">
      <c r="B33" s="140" t="s">
        <v>218</v>
      </c>
      <c r="C33" s="137"/>
      <c r="D33" s="137"/>
      <c r="E33" s="139"/>
      <c r="F33" s="138"/>
      <c r="G33" s="139"/>
      <c r="H33" s="139"/>
      <c r="I33" s="139"/>
      <c r="J33" s="139"/>
      <c r="K33" s="139"/>
      <c r="L33" s="139"/>
      <c r="M33" s="139"/>
      <c r="N33" s="139"/>
      <c r="O33" s="139"/>
      <c r="P33" s="104"/>
      <c r="Q33" s="104"/>
      <c r="R33" s="104"/>
    </row>
    <row r="34" spans="2:18" x14ac:dyDescent="0.25">
      <c r="B34" s="140" t="s">
        <v>219</v>
      </c>
      <c r="C34" s="137"/>
      <c r="D34" s="137"/>
      <c r="E34" s="139"/>
      <c r="F34" s="138"/>
      <c r="G34" s="139"/>
      <c r="H34" s="139"/>
      <c r="I34" s="139"/>
      <c r="J34" s="139"/>
      <c r="K34" s="139"/>
      <c r="L34" s="139"/>
      <c r="M34" s="139"/>
      <c r="N34" s="139"/>
      <c r="O34" s="139"/>
      <c r="P34" s="104"/>
      <c r="Q34" s="104"/>
      <c r="R34" s="104"/>
    </row>
    <row r="35" spans="2:18" x14ac:dyDescent="0.25">
      <c r="B35" s="140" t="s">
        <v>183</v>
      </c>
      <c r="C35" s="137"/>
      <c r="D35" s="137"/>
      <c r="E35" s="139"/>
      <c r="F35" s="138"/>
      <c r="G35" s="139"/>
      <c r="H35" s="139"/>
      <c r="I35" s="139"/>
      <c r="J35" s="139"/>
      <c r="K35" s="139"/>
      <c r="L35" s="139"/>
      <c r="M35" s="139"/>
      <c r="N35" s="139"/>
      <c r="O35" s="139"/>
      <c r="P35" s="104"/>
      <c r="Q35" s="104"/>
      <c r="R35" s="104"/>
    </row>
    <row r="36" spans="2:18" x14ac:dyDescent="0.25">
      <c r="B36" s="137" t="s">
        <v>184</v>
      </c>
      <c r="C36" s="137"/>
      <c r="D36" s="137"/>
      <c r="E36" s="139"/>
      <c r="F36" s="138"/>
      <c r="G36" s="139"/>
      <c r="H36" s="139"/>
      <c r="I36" s="139"/>
      <c r="J36" s="139"/>
      <c r="K36" s="139"/>
      <c r="L36" s="139"/>
      <c r="M36" s="139"/>
      <c r="N36" s="139"/>
      <c r="O36" s="139"/>
      <c r="P36" s="104"/>
      <c r="Q36" s="104"/>
      <c r="R36" s="104"/>
    </row>
    <row r="37" spans="2:18" x14ac:dyDescent="0.25">
      <c r="B37" s="137" t="s">
        <v>185</v>
      </c>
      <c r="C37" s="137"/>
      <c r="D37" s="137"/>
      <c r="E37" s="139"/>
      <c r="F37" s="138"/>
      <c r="G37" s="139"/>
      <c r="H37" s="139"/>
      <c r="I37" s="139"/>
      <c r="J37" s="139"/>
      <c r="K37" s="139"/>
      <c r="L37" s="139"/>
      <c r="M37" s="139"/>
      <c r="N37" s="139"/>
      <c r="O37" s="139"/>
      <c r="P37" s="104"/>
      <c r="Q37" s="104"/>
      <c r="R37" s="104"/>
    </row>
    <row r="38" spans="2:18" x14ac:dyDescent="0.25">
      <c r="B38" s="137" t="s">
        <v>186</v>
      </c>
      <c r="C38" s="137"/>
      <c r="D38" s="137"/>
      <c r="E38" s="139"/>
      <c r="F38" s="138"/>
      <c r="G38" s="139"/>
      <c r="H38" s="139"/>
      <c r="I38" s="139"/>
      <c r="J38" s="139"/>
      <c r="K38" s="139"/>
      <c r="L38" s="139"/>
      <c r="M38" s="139"/>
      <c r="N38" s="139"/>
      <c r="O38" s="139"/>
      <c r="P38" s="104"/>
      <c r="Q38" s="104"/>
      <c r="R38" s="104"/>
    </row>
    <row r="39" spans="2:18" x14ac:dyDescent="0.25">
      <c r="B39" s="137" t="s">
        <v>187</v>
      </c>
      <c r="C39" s="137"/>
      <c r="D39" s="137"/>
      <c r="E39" s="139"/>
      <c r="F39" s="138"/>
      <c r="G39" s="139"/>
      <c r="H39" s="139"/>
      <c r="I39" s="139"/>
      <c r="J39" s="139"/>
      <c r="K39" s="139"/>
      <c r="L39" s="139"/>
      <c r="M39" s="139"/>
      <c r="N39" s="139"/>
      <c r="O39" s="139"/>
      <c r="P39" s="104"/>
      <c r="Q39" s="104"/>
      <c r="R39" s="104"/>
    </row>
    <row r="40" spans="2:18" x14ac:dyDescent="0.25">
      <c r="B40" s="137" t="s">
        <v>188</v>
      </c>
      <c r="C40" s="137"/>
      <c r="D40" s="137"/>
      <c r="E40" s="139"/>
      <c r="F40" s="138"/>
      <c r="G40" s="139"/>
      <c r="H40" s="139"/>
      <c r="I40" s="139"/>
      <c r="J40" s="139"/>
      <c r="K40" s="139"/>
      <c r="L40" s="139"/>
      <c r="M40" s="139"/>
      <c r="N40" s="139"/>
      <c r="O40" s="139"/>
      <c r="P40" s="104"/>
      <c r="Q40" s="104"/>
      <c r="R40" s="104"/>
    </row>
    <row r="41" spans="2:18" x14ac:dyDescent="0.25">
      <c r="B41" s="137" t="s">
        <v>189</v>
      </c>
      <c r="C41" s="137"/>
      <c r="D41" s="137"/>
      <c r="E41" s="139"/>
      <c r="F41" s="138"/>
      <c r="G41" s="139"/>
      <c r="H41" s="139"/>
      <c r="I41" s="139"/>
      <c r="J41" s="139"/>
      <c r="K41" s="139"/>
      <c r="L41" s="139"/>
      <c r="M41" s="139"/>
      <c r="N41" s="139"/>
      <c r="O41" s="139"/>
      <c r="P41" s="104"/>
      <c r="Q41" s="104"/>
      <c r="R41" s="104"/>
    </row>
    <row r="42" spans="2:18" x14ac:dyDescent="0.25">
      <c r="B42" s="137" t="s">
        <v>190</v>
      </c>
      <c r="C42" s="137"/>
      <c r="D42" s="137"/>
      <c r="E42" s="139"/>
      <c r="F42" s="138"/>
      <c r="G42" s="139"/>
      <c r="H42" s="139"/>
      <c r="I42" s="139"/>
      <c r="J42" s="139"/>
      <c r="K42" s="139"/>
      <c r="L42" s="139"/>
      <c r="M42" s="139"/>
      <c r="N42" s="139"/>
      <c r="O42" s="139"/>
      <c r="P42" s="104"/>
      <c r="Q42" s="104"/>
      <c r="R42" s="104"/>
    </row>
    <row r="43" spans="2:18" x14ac:dyDescent="0.25">
      <c r="B43" s="137" t="s">
        <v>191</v>
      </c>
      <c r="C43" s="137"/>
      <c r="D43" s="137"/>
      <c r="E43" s="139"/>
      <c r="F43" s="138"/>
      <c r="G43" s="139"/>
      <c r="H43" s="139"/>
      <c r="I43" s="139"/>
      <c r="J43" s="139"/>
      <c r="K43" s="139"/>
      <c r="L43" s="139"/>
      <c r="M43" s="139"/>
      <c r="N43" s="139"/>
      <c r="O43" s="139"/>
      <c r="P43" s="104"/>
      <c r="Q43" s="104"/>
      <c r="R43" s="104"/>
    </row>
    <row r="44" spans="2:18" x14ac:dyDescent="0.25">
      <c r="B44" s="137" t="s">
        <v>192</v>
      </c>
      <c r="C44" s="137"/>
      <c r="D44" s="137"/>
      <c r="E44" s="139"/>
      <c r="F44" s="138"/>
      <c r="G44" s="139"/>
      <c r="H44" s="139"/>
      <c r="I44" s="139"/>
      <c r="J44" s="139"/>
      <c r="K44" s="139"/>
      <c r="L44" s="139"/>
      <c r="M44" s="139"/>
      <c r="N44" s="139"/>
      <c r="O44" s="139"/>
      <c r="P44" s="104"/>
      <c r="Q44" s="104"/>
      <c r="R44" s="104"/>
    </row>
    <row r="45" spans="2:18" x14ac:dyDescent="0.25">
      <c r="B45" s="137" t="s">
        <v>193</v>
      </c>
      <c r="C45" s="137"/>
      <c r="D45" s="137"/>
      <c r="E45" s="139"/>
      <c r="F45" s="138"/>
      <c r="G45" s="139"/>
      <c r="H45" s="139"/>
      <c r="I45" s="139"/>
      <c r="J45" s="139"/>
      <c r="K45" s="139"/>
      <c r="L45" s="139"/>
      <c r="M45" s="139"/>
      <c r="N45" s="139"/>
      <c r="O45" s="139"/>
      <c r="P45" s="104"/>
      <c r="Q45" s="104"/>
      <c r="R45" s="104"/>
    </row>
    <row r="46" spans="2:18" x14ac:dyDescent="0.25">
      <c r="B46" s="137"/>
      <c r="C46" s="137"/>
      <c r="D46" s="137"/>
      <c r="E46" s="139"/>
      <c r="F46" s="138"/>
      <c r="G46" s="139"/>
      <c r="H46" s="139"/>
      <c r="I46" s="139"/>
      <c r="J46" s="139"/>
      <c r="K46" s="139"/>
      <c r="L46" s="139"/>
      <c r="M46" s="139"/>
      <c r="N46" s="139"/>
      <c r="O46" s="139"/>
      <c r="P46" s="104"/>
      <c r="Q46" s="104"/>
      <c r="R46" s="104"/>
    </row>
    <row r="47" spans="2:18" x14ac:dyDescent="0.25">
      <c r="B47" s="137" t="s">
        <v>194</v>
      </c>
      <c r="C47" s="137"/>
      <c r="D47" s="137"/>
      <c r="E47" s="139"/>
      <c r="F47" s="138"/>
      <c r="G47" s="139"/>
      <c r="H47" s="139"/>
      <c r="I47" s="139"/>
      <c r="J47" s="139"/>
      <c r="K47" s="139"/>
      <c r="L47" s="139"/>
      <c r="M47" s="139"/>
      <c r="N47" s="139"/>
      <c r="O47" s="139"/>
      <c r="P47" s="104"/>
      <c r="Q47" s="104"/>
      <c r="R47" s="104"/>
    </row>
    <row r="48" spans="2:18" x14ac:dyDescent="0.25">
      <c r="B48" s="137" t="s">
        <v>195</v>
      </c>
      <c r="C48" s="137"/>
      <c r="D48" s="137"/>
      <c r="E48" s="139"/>
      <c r="F48" s="138"/>
      <c r="G48" s="139"/>
      <c r="H48" s="139"/>
      <c r="I48" s="139"/>
      <c r="J48" s="139"/>
      <c r="K48" s="139"/>
      <c r="L48" s="139"/>
      <c r="M48" s="139"/>
      <c r="N48" s="139"/>
      <c r="O48" s="139"/>
      <c r="P48" s="104"/>
      <c r="Q48" s="104"/>
      <c r="R48" s="104"/>
    </row>
    <row r="49" spans="2:18" x14ac:dyDescent="0.25">
      <c r="B49" s="137" t="s">
        <v>220</v>
      </c>
      <c r="C49" s="137"/>
      <c r="D49" s="137"/>
      <c r="E49" s="139"/>
      <c r="F49" s="138"/>
      <c r="G49" s="139"/>
      <c r="H49" s="139"/>
      <c r="I49" s="139"/>
      <c r="J49" s="139"/>
      <c r="K49" s="139"/>
      <c r="L49" s="139"/>
      <c r="M49" s="139"/>
      <c r="N49" s="139"/>
      <c r="O49" s="139"/>
      <c r="P49" s="104"/>
      <c r="Q49" s="104"/>
      <c r="R49" s="104"/>
    </row>
    <row r="50" spans="2:18" x14ac:dyDescent="0.25">
      <c r="B50" s="137" t="s">
        <v>221</v>
      </c>
      <c r="C50" s="137"/>
      <c r="D50" s="137"/>
      <c r="E50" s="139"/>
      <c r="F50" s="138"/>
      <c r="G50" s="139"/>
      <c r="H50" s="139"/>
      <c r="I50" s="139"/>
      <c r="J50" s="139"/>
      <c r="K50" s="139"/>
      <c r="L50" s="139"/>
      <c r="M50" s="139"/>
      <c r="N50" s="139"/>
      <c r="O50" s="139"/>
      <c r="P50" s="104"/>
      <c r="Q50" s="104"/>
      <c r="R50" s="104"/>
    </row>
    <row r="51" spans="2:18" x14ac:dyDescent="0.25">
      <c r="B51" s="137"/>
      <c r="C51" s="137"/>
      <c r="D51" s="137"/>
      <c r="E51" s="139"/>
      <c r="F51" s="138"/>
      <c r="G51" s="139"/>
      <c r="H51" s="139"/>
      <c r="I51" s="139"/>
      <c r="J51" s="139"/>
      <c r="K51" s="139"/>
      <c r="L51" s="139"/>
      <c r="M51" s="139"/>
      <c r="N51" s="139"/>
      <c r="O51" s="139"/>
      <c r="P51" s="104"/>
      <c r="Q51" s="104"/>
      <c r="R51" s="104"/>
    </row>
    <row r="52" spans="2:18" x14ac:dyDescent="0.25">
      <c r="B52" s="141" t="s">
        <v>222</v>
      </c>
      <c r="C52" s="137"/>
      <c r="D52" s="137"/>
      <c r="E52" s="139"/>
      <c r="F52" s="138"/>
      <c r="G52" s="139"/>
      <c r="H52" s="139"/>
      <c r="I52" s="139"/>
      <c r="J52" s="139"/>
      <c r="K52" s="139"/>
      <c r="L52" s="139"/>
      <c r="M52" s="139"/>
      <c r="N52" s="139"/>
      <c r="O52" s="139"/>
      <c r="P52" s="104"/>
      <c r="Q52" s="104"/>
      <c r="R52" s="104"/>
    </row>
    <row r="53" spans="2:18" x14ac:dyDescent="0.25">
      <c r="B53" s="141" t="s">
        <v>223</v>
      </c>
      <c r="C53" s="137"/>
      <c r="D53" s="137"/>
      <c r="E53" s="139"/>
      <c r="F53" s="138"/>
      <c r="G53" s="139"/>
      <c r="H53" s="139"/>
      <c r="I53" s="139"/>
      <c r="J53" s="139"/>
      <c r="K53" s="139"/>
      <c r="L53" s="139"/>
      <c r="M53" s="139"/>
      <c r="N53" s="139"/>
      <c r="O53" s="139"/>
      <c r="P53" s="104"/>
      <c r="Q53" s="104"/>
      <c r="R53" s="104"/>
    </row>
    <row r="54" spans="2:18" x14ac:dyDescent="0.25">
      <c r="B54" s="137"/>
      <c r="C54" s="137"/>
      <c r="D54" s="137"/>
      <c r="E54" s="139"/>
      <c r="F54" s="138"/>
      <c r="G54" s="139"/>
      <c r="H54" s="139"/>
      <c r="I54" s="139"/>
      <c r="J54" s="139"/>
      <c r="K54" s="139"/>
      <c r="L54" s="139"/>
      <c r="M54" s="139"/>
      <c r="N54" s="139"/>
      <c r="O54" s="139"/>
      <c r="P54" s="104"/>
      <c r="Q54" s="104"/>
      <c r="R54" s="104"/>
    </row>
    <row r="55" spans="2:18" x14ac:dyDescent="0.25">
      <c r="B55" s="141" t="s">
        <v>224</v>
      </c>
      <c r="C55" s="137"/>
      <c r="D55" s="137"/>
      <c r="E55" s="139"/>
      <c r="F55" s="138"/>
      <c r="G55" s="139"/>
      <c r="H55" s="139"/>
      <c r="I55" s="139"/>
      <c r="J55" s="139"/>
      <c r="K55" s="139"/>
      <c r="L55" s="139"/>
      <c r="M55" s="139"/>
      <c r="N55" s="139"/>
      <c r="O55" s="139"/>
      <c r="P55" s="104"/>
      <c r="Q55" s="104"/>
      <c r="R55" s="104"/>
    </row>
    <row r="56" spans="2:18" x14ac:dyDescent="0.25">
      <c r="B56" s="137"/>
      <c r="C56" s="137"/>
      <c r="D56" s="137"/>
      <c r="E56" s="139"/>
      <c r="F56" s="138"/>
      <c r="G56" s="139"/>
      <c r="H56" s="139"/>
      <c r="I56" s="139"/>
      <c r="J56" s="139"/>
      <c r="K56" s="139"/>
      <c r="L56" s="139"/>
      <c r="M56" s="139"/>
      <c r="N56" s="139"/>
      <c r="O56" s="139"/>
      <c r="P56" s="104"/>
      <c r="Q56" s="104"/>
      <c r="R56" s="104"/>
    </row>
    <row r="57" spans="2:18" x14ac:dyDescent="0.25">
      <c r="B57" s="137" t="s">
        <v>196</v>
      </c>
      <c r="C57" s="137"/>
      <c r="D57" s="137"/>
      <c r="E57" s="139"/>
      <c r="F57" s="138"/>
      <c r="G57" s="139"/>
      <c r="H57" s="139"/>
      <c r="I57" s="139"/>
      <c r="J57" s="139"/>
      <c r="K57" s="139"/>
      <c r="L57" s="139"/>
      <c r="M57" s="139"/>
      <c r="N57" s="139"/>
      <c r="O57" s="139"/>
      <c r="P57" s="104"/>
      <c r="Q57" s="104"/>
      <c r="R57" s="104"/>
    </row>
    <row r="58" spans="2:18" x14ac:dyDescent="0.25">
      <c r="B58" s="137" t="s">
        <v>197</v>
      </c>
      <c r="C58" s="137"/>
      <c r="D58" s="137"/>
      <c r="E58" s="139"/>
      <c r="F58" s="138"/>
      <c r="G58" s="139"/>
      <c r="H58" s="139"/>
      <c r="I58" s="139"/>
      <c r="J58" s="139"/>
      <c r="K58" s="139"/>
      <c r="L58" s="139"/>
      <c r="M58" s="139"/>
      <c r="N58" s="139"/>
      <c r="O58" s="139"/>
      <c r="P58" s="104"/>
      <c r="Q58" s="104"/>
      <c r="R58" s="104"/>
    </row>
    <row r="59" spans="2:18" x14ac:dyDescent="0.25">
      <c r="B59" s="142"/>
      <c r="C59" s="142"/>
      <c r="D59" s="142"/>
      <c r="E59" s="104"/>
      <c r="F59" s="143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</row>
    <row r="60" spans="2:18" x14ac:dyDescent="0.25">
      <c r="B60" s="144"/>
      <c r="C60" s="144"/>
      <c r="D60" s="144"/>
      <c r="F60" s="145"/>
    </row>
    <row r="61" spans="2:18" x14ac:dyDescent="0.25">
      <c r="B61" s="144"/>
      <c r="C61" s="144"/>
      <c r="D61" s="144"/>
      <c r="F61" s="145"/>
    </row>
  </sheetData>
  <sheetProtection algorithmName="SHA-512" hashValue="+hFSmGVrNZelGNgDe4qHP7ufsLg20Wv1DOYSg4Eb5Z+/KzfxMbwa7yd07r4fstrsx+kijn+aNLtClTtJms3Nmw==" saltValue="eKWgRsC1H3aSXYkSTkA8Tw==" spinCount="100000" sheet="1" objects="1" scenarios="1" selectLockedCells="1"/>
  <mergeCells count="4">
    <mergeCell ref="A1:O1"/>
    <mergeCell ref="A2:O2"/>
    <mergeCell ref="A3:H3"/>
    <mergeCell ref="I3:O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9408C-F4EF-41EA-92C8-AEDAAC99E121}">
  <dimension ref="A1:R40"/>
  <sheetViews>
    <sheetView workbookViewId="0">
      <selection activeCell="I5" sqref="I5"/>
    </sheetView>
  </sheetViews>
  <sheetFormatPr defaultRowHeight="15" x14ac:dyDescent="0.25"/>
  <cols>
    <col min="1" max="2" width="9.140625" style="3"/>
    <col min="3" max="3" width="39.85546875" style="3" customWidth="1"/>
    <col min="4" max="4" width="27.140625" style="3" customWidth="1"/>
    <col min="5" max="5" width="0" style="3" hidden="1" customWidth="1"/>
    <col min="6" max="6" width="12.28515625" style="34" customWidth="1"/>
    <col min="7" max="7" width="0" style="3" hidden="1" customWidth="1"/>
    <col min="8" max="8" width="11.7109375" style="3" customWidth="1"/>
    <col min="9" max="9" width="14.28515625" style="3" customWidth="1"/>
    <col min="10" max="10" width="11.42578125" style="3" customWidth="1"/>
    <col min="11" max="11" width="9.140625" style="3"/>
    <col min="12" max="12" width="10" style="3" customWidth="1"/>
    <col min="13" max="13" width="10.140625" style="3" customWidth="1"/>
    <col min="14" max="14" width="10.42578125" style="3" customWidth="1"/>
    <col min="15" max="15" width="10" style="3" customWidth="1"/>
    <col min="16" max="16384" width="9.140625" style="3"/>
  </cols>
  <sheetData>
    <row r="1" spans="1:18" ht="30" customHeight="1" x14ac:dyDescent="0.3">
      <c r="A1" s="396" t="s">
        <v>0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8"/>
      <c r="P1" s="1"/>
      <c r="Q1" s="1"/>
      <c r="R1" s="2"/>
    </row>
    <row r="2" spans="1:18" s="5" customFormat="1" ht="36" customHeight="1" x14ac:dyDescent="0.25">
      <c r="A2" s="446" t="s">
        <v>509</v>
      </c>
      <c r="B2" s="447"/>
      <c r="C2" s="447"/>
      <c r="D2" s="447"/>
      <c r="E2" s="447"/>
      <c r="F2" s="447"/>
      <c r="G2" s="447"/>
      <c r="H2" s="447"/>
      <c r="I2" s="447"/>
      <c r="J2" s="447"/>
      <c r="K2" s="447"/>
      <c r="L2" s="447"/>
      <c r="M2" s="447"/>
      <c r="N2" s="447"/>
      <c r="O2" s="448"/>
    </row>
    <row r="3" spans="1:18" s="5" customFormat="1" ht="21" customHeight="1" x14ac:dyDescent="0.25">
      <c r="A3" s="441" t="s">
        <v>1</v>
      </c>
      <c r="B3" s="442"/>
      <c r="C3" s="442"/>
      <c r="D3" s="442"/>
      <c r="E3" s="442"/>
      <c r="F3" s="442"/>
      <c r="G3" s="442"/>
      <c r="H3" s="443"/>
      <c r="I3" s="444" t="s">
        <v>2</v>
      </c>
      <c r="J3" s="444"/>
      <c r="K3" s="444"/>
      <c r="L3" s="444"/>
      <c r="M3" s="444"/>
      <c r="N3" s="444"/>
      <c r="O3" s="445"/>
    </row>
    <row r="4" spans="1:18" s="5" customFormat="1" ht="72.75" customHeight="1" x14ac:dyDescent="0.25">
      <c r="A4" s="345" t="s">
        <v>3</v>
      </c>
      <c r="B4" s="353" t="s">
        <v>4</v>
      </c>
      <c r="C4" s="354" t="s">
        <v>530</v>
      </c>
      <c r="D4" s="347" t="s">
        <v>521</v>
      </c>
      <c r="E4" s="347" t="s">
        <v>20</v>
      </c>
      <c r="F4" s="354" t="s">
        <v>518</v>
      </c>
      <c r="G4" s="347" t="s">
        <v>21</v>
      </c>
      <c r="H4" s="348" t="s">
        <v>517</v>
      </c>
      <c r="I4" s="321" t="s">
        <v>8</v>
      </c>
      <c r="J4" s="322" t="s">
        <v>22</v>
      </c>
      <c r="K4" s="323" t="s">
        <v>10</v>
      </c>
      <c r="L4" s="323" t="s">
        <v>11</v>
      </c>
      <c r="M4" s="324" t="s">
        <v>12</v>
      </c>
      <c r="N4" s="324" t="s">
        <v>13</v>
      </c>
      <c r="O4" s="325" t="s">
        <v>14</v>
      </c>
    </row>
    <row r="5" spans="1:18" s="5" customFormat="1" x14ac:dyDescent="0.25">
      <c r="A5" s="146">
        <v>1</v>
      </c>
      <c r="B5" s="126">
        <v>18642</v>
      </c>
      <c r="C5" s="301" t="s">
        <v>225</v>
      </c>
      <c r="D5" s="160"/>
      <c r="E5" s="126">
        <v>1</v>
      </c>
      <c r="F5" s="126" t="s">
        <v>16</v>
      </c>
      <c r="G5" s="126" t="s">
        <v>19</v>
      </c>
      <c r="H5" s="475">
        <v>20</v>
      </c>
      <c r="I5" s="161"/>
      <c r="J5" s="54"/>
      <c r="K5" s="233"/>
      <c r="L5" s="233"/>
      <c r="M5" s="12">
        <f t="shared" ref="M5:M11" si="0">K5/100*L5+K5</f>
        <v>0</v>
      </c>
      <c r="N5" s="13">
        <f t="shared" ref="N5:N11" si="1">K5*H5</f>
        <v>0</v>
      </c>
      <c r="O5" s="14">
        <f t="shared" ref="O5:O11" si="2">M5*H5</f>
        <v>0</v>
      </c>
    </row>
    <row r="6" spans="1:18" s="5" customFormat="1" x14ac:dyDescent="0.25">
      <c r="A6" s="146">
        <v>2</v>
      </c>
      <c r="B6" s="126">
        <v>18643</v>
      </c>
      <c r="C6" s="301" t="s">
        <v>227</v>
      </c>
      <c r="D6" s="160" t="s">
        <v>226</v>
      </c>
      <c r="E6" s="126">
        <v>1</v>
      </c>
      <c r="F6" s="126" t="s">
        <v>16</v>
      </c>
      <c r="G6" s="126" t="s">
        <v>19</v>
      </c>
      <c r="H6" s="475">
        <v>2</v>
      </c>
      <c r="I6" s="161"/>
      <c r="J6" s="54"/>
      <c r="K6" s="233"/>
      <c r="L6" s="233"/>
      <c r="M6" s="12">
        <f t="shared" si="0"/>
        <v>0</v>
      </c>
      <c r="N6" s="13">
        <f t="shared" si="1"/>
        <v>0</v>
      </c>
      <c r="O6" s="14">
        <f t="shared" si="2"/>
        <v>0</v>
      </c>
    </row>
    <row r="7" spans="1:18" s="5" customFormat="1" x14ac:dyDescent="0.25">
      <c r="A7" s="146">
        <v>3</v>
      </c>
      <c r="B7" s="126">
        <v>18644</v>
      </c>
      <c r="C7" s="301" t="s">
        <v>457</v>
      </c>
      <c r="D7" s="160" t="s">
        <v>226</v>
      </c>
      <c r="E7" s="126">
        <v>1</v>
      </c>
      <c r="F7" s="126" t="s">
        <v>16</v>
      </c>
      <c r="G7" s="126" t="s">
        <v>19</v>
      </c>
      <c r="H7" s="475">
        <v>2</v>
      </c>
      <c r="I7" s="161"/>
      <c r="J7" s="54"/>
      <c r="K7" s="233"/>
      <c r="L7" s="233"/>
      <c r="M7" s="12">
        <f t="shared" si="0"/>
        <v>0</v>
      </c>
      <c r="N7" s="13">
        <f t="shared" si="1"/>
        <v>0</v>
      </c>
      <c r="O7" s="14">
        <f t="shared" si="2"/>
        <v>0</v>
      </c>
    </row>
    <row r="8" spans="1:18" s="5" customFormat="1" x14ac:dyDescent="0.25">
      <c r="A8" s="146">
        <v>4</v>
      </c>
      <c r="B8" s="126">
        <v>18645</v>
      </c>
      <c r="C8" s="301" t="s">
        <v>228</v>
      </c>
      <c r="D8" s="160" t="s">
        <v>226</v>
      </c>
      <c r="E8" s="126">
        <v>1</v>
      </c>
      <c r="F8" s="126" t="s">
        <v>16</v>
      </c>
      <c r="G8" s="126" t="s">
        <v>19</v>
      </c>
      <c r="H8" s="475">
        <v>2</v>
      </c>
      <c r="I8" s="159"/>
      <c r="J8" s="11"/>
      <c r="K8" s="234"/>
      <c r="L8" s="234"/>
      <c r="M8" s="12">
        <f t="shared" si="0"/>
        <v>0</v>
      </c>
      <c r="N8" s="13">
        <f t="shared" si="1"/>
        <v>0</v>
      </c>
      <c r="O8" s="14">
        <f t="shared" si="2"/>
        <v>0</v>
      </c>
    </row>
    <row r="9" spans="1:18" s="5" customFormat="1" x14ac:dyDescent="0.25">
      <c r="A9" s="146">
        <v>5</v>
      </c>
      <c r="B9" s="126">
        <v>18646</v>
      </c>
      <c r="C9" s="301" t="s">
        <v>456</v>
      </c>
      <c r="D9" s="162"/>
      <c r="E9" s="126">
        <v>1</v>
      </c>
      <c r="F9" s="126" t="s">
        <v>16</v>
      </c>
      <c r="G9" s="126" t="s">
        <v>19</v>
      </c>
      <c r="H9" s="475">
        <v>1</v>
      </c>
      <c r="I9" s="159"/>
      <c r="J9" s="11"/>
      <c r="K9" s="234"/>
      <c r="L9" s="234"/>
      <c r="M9" s="12">
        <f t="shared" si="0"/>
        <v>0</v>
      </c>
      <c r="N9" s="13">
        <f t="shared" si="1"/>
        <v>0</v>
      </c>
      <c r="O9" s="14">
        <f t="shared" si="2"/>
        <v>0</v>
      </c>
    </row>
    <row r="10" spans="1:18" s="5" customFormat="1" x14ac:dyDescent="0.25">
      <c r="A10" s="146">
        <v>6</v>
      </c>
      <c r="B10" s="126">
        <v>18647</v>
      </c>
      <c r="C10" s="301" t="s">
        <v>494</v>
      </c>
      <c r="D10" s="160"/>
      <c r="E10" s="126">
        <v>1</v>
      </c>
      <c r="F10" s="126" t="s">
        <v>16</v>
      </c>
      <c r="G10" s="126" t="s">
        <v>19</v>
      </c>
      <c r="H10" s="475">
        <v>6</v>
      </c>
      <c r="I10" s="159"/>
      <c r="J10" s="11"/>
      <c r="K10" s="234"/>
      <c r="L10" s="234"/>
      <c r="M10" s="12">
        <f t="shared" si="0"/>
        <v>0</v>
      </c>
      <c r="N10" s="13">
        <f t="shared" si="1"/>
        <v>0</v>
      </c>
      <c r="O10" s="14">
        <f t="shared" si="2"/>
        <v>0</v>
      </c>
    </row>
    <row r="11" spans="1:18" ht="30.75" thickBot="1" x14ac:dyDescent="0.3">
      <c r="A11" s="165">
        <v>7</v>
      </c>
      <c r="B11" s="302">
        <v>18648</v>
      </c>
      <c r="C11" s="303" t="s">
        <v>495</v>
      </c>
      <c r="D11" s="304"/>
      <c r="E11" s="297">
        <v>1</v>
      </c>
      <c r="F11" s="295" t="s">
        <v>16</v>
      </c>
      <c r="G11" s="297" t="s">
        <v>19</v>
      </c>
      <c r="H11" s="476">
        <v>20</v>
      </c>
      <c r="I11" s="92"/>
      <c r="J11" s="305"/>
      <c r="K11" s="237"/>
      <c r="L11" s="237"/>
      <c r="M11" s="212">
        <f t="shared" si="0"/>
        <v>0</v>
      </c>
      <c r="N11" s="213">
        <f t="shared" si="1"/>
        <v>0</v>
      </c>
      <c r="O11" s="214">
        <f t="shared" si="2"/>
        <v>0</v>
      </c>
    </row>
    <row r="12" spans="1:18" ht="15.75" thickBot="1" x14ac:dyDescent="0.3">
      <c r="A12" s="171"/>
      <c r="B12" s="349"/>
      <c r="C12" s="349"/>
      <c r="D12" s="350"/>
      <c r="E12" s="351"/>
      <c r="F12" s="216"/>
      <c r="G12" s="351"/>
      <c r="H12" s="350"/>
      <c r="I12" s="349"/>
      <c r="J12" s="349"/>
      <c r="K12" s="172"/>
      <c r="L12" s="172"/>
      <c r="M12" s="352"/>
      <c r="N12" s="166">
        <f>SUM(N5:N11)</f>
        <v>0</v>
      </c>
      <c r="O12" s="167">
        <f>SUM(O5:O11)</f>
        <v>0</v>
      </c>
    </row>
    <row r="13" spans="1:18" x14ac:dyDescent="0.25">
      <c r="B13" s="140"/>
      <c r="C13" s="137"/>
      <c r="D13" s="137"/>
      <c r="E13" s="139"/>
      <c r="F13" s="138"/>
      <c r="G13" s="139"/>
      <c r="H13" s="139"/>
      <c r="I13" s="139"/>
      <c r="J13" s="139"/>
      <c r="K13" s="139"/>
      <c r="L13" s="139"/>
      <c r="M13" s="139"/>
      <c r="N13" s="139"/>
      <c r="O13" s="139"/>
      <c r="P13" s="104"/>
      <c r="Q13" s="104"/>
      <c r="R13" s="104"/>
    </row>
    <row r="14" spans="1:18" x14ac:dyDescent="0.25">
      <c r="B14" s="140"/>
      <c r="C14" s="137"/>
      <c r="D14" s="137"/>
      <c r="E14" s="139"/>
      <c r="F14" s="138"/>
      <c r="G14" s="139"/>
      <c r="H14" s="139"/>
      <c r="I14" s="139"/>
      <c r="J14" s="139"/>
      <c r="K14" s="139"/>
      <c r="L14" s="139"/>
      <c r="M14" s="139"/>
      <c r="N14" s="139"/>
      <c r="O14" s="139"/>
      <c r="P14" s="104"/>
      <c r="Q14" s="104"/>
      <c r="R14" s="104"/>
    </row>
    <row r="15" spans="1:18" x14ac:dyDescent="0.25">
      <c r="B15" s="137"/>
      <c r="C15" s="137"/>
      <c r="D15" s="137"/>
      <c r="E15" s="139"/>
      <c r="F15" s="138"/>
      <c r="G15" s="139"/>
      <c r="H15" s="139"/>
      <c r="I15" s="139"/>
      <c r="J15" s="139"/>
      <c r="K15" s="139"/>
      <c r="L15" s="139"/>
      <c r="M15" s="139"/>
      <c r="N15" s="139"/>
      <c r="O15" s="139"/>
      <c r="P15" s="104"/>
      <c r="Q15" s="104"/>
      <c r="R15" s="104"/>
    </row>
    <row r="16" spans="1:18" x14ac:dyDescent="0.25">
      <c r="B16" s="137"/>
      <c r="C16" s="137"/>
      <c r="D16" s="137"/>
      <c r="E16" s="139"/>
      <c r="F16" s="138"/>
      <c r="G16" s="139"/>
      <c r="H16" s="139"/>
      <c r="I16" s="139"/>
      <c r="J16" s="139"/>
      <c r="K16" s="139"/>
      <c r="L16" s="139"/>
      <c r="M16" s="139"/>
      <c r="N16" s="139"/>
      <c r="O16" s="139"/>
      <c r="P16" s="104"/>
      <c r="Q16" s="104"/>
      <c r="R16" s="104"/>
    </row>
    <row r="17" spans="2:18" x14ac:dyDescent="0.25">
      <c r="B17" s="137"/>
      <c r="C17" s="137"/>
      <c r="D17" s="137"/>
      <c r="E17" s="139"/>
      <c r="F17" s="138"/>
      <c r="G17" s="139"/>
      <c r="H17" s="139"/>
      <c r="I17" s="139"/>
      <c r="J17" s="139"/>
      <c r="K17" s="139"/>
      <c r="L17" s="139"/>
      <c r="M17" s="139"/>
      <c r="N17" s="139"/>
      <c r="O17" s="139"/>
      <c r="P17" s="104"/>
      <c r="Q17" s="104"/>
      <c r="R17" s="104"/>
    </row>
    <row r="18" spans="2:18" x14ac:dyDescent="0.25">
      <c r="B18" s="137"/>
      <c r="C18" s="137"/>
      <c r="D18" s="137"/>
      <c r="E18" s="139"/>
      <c r="F18" s="138"/>
      <c r="G18" s="139"/>
      <c r="H18" s="139"/>
      <c r="I18" s="139"/>
      <c r="J18" s="139"/>
      <c r="K18" s="139"/>
      <c r="L18" s="139"/>
      <c r="M18" s="139"/>
      <c r="N18" s="139"/>
      <c r="O18" s="139"/>
      <c r="P18" s="104"/>
      <c r="Q18" s="104"/>
      <c r="R18" s="104"/>
    </row>
    <row r="19" spans="2:18" x14ac:dyDescent="0.25">
      <c r="B19" s="137"/>
      <c r="C19" s="137"/>
      <c r="D19" s="137"/>
      <c r="E19" s="139"/>
      <c r="F19" s="138"/>
      <c r="G19" s="139"/>
      <c r="H19" s="139"/>
      <c r="I19" s="139"/>
      <c r="J19" s="139"/>
      <c r="K19" s="139"/>
      <c r="L19" s="139"/>
      <c r="M19" s="139"/>
      <c r="N19" s="139"/>
      <c r="O19" s="139"/>
      <c r="P19" s="104"/>
      <c r="Q19" s="104"/>
      <c r="R19" s="104"/>
    </row>
    <row r="20" spans="2:18" x14ac:dyDescent="0.25">
      <c r="B20" s="137"/>
      <c r="C20" s="137"/>
      <c r="D20" s="137"/>
      <c r="E20" s="139"/>
      <c r="F20" s="138"/>
      <c r="G20" s="139"/>
      <c r="H20" s="139"/>
      <c r="I20" s="139"/>
      <c r="J20" s="139"/>
      <c r="K20" s="139"/>
      <c r="L20" s="139"/>
      <c r="M20" s="139"/>
      <c r="N20" s="139"/>
      <c r="O20" s="139"/>
      <c r="P20" s="104"/>
      <c r="Q20" s="104"/>
      <c r="R20" s="104"/>
    </row>
    <row r="21" spans="2:18" x14ac:dyDescent="0.25">
      <c r="B21" s="137"/>
      <c r="C21" s="137"/>
      <c r="D21" s="137"/>
      <c r="E21" s="139"/>
      <c r="F21" s="138"/>
      <c r="G21" s="139"/>
      <c r="H21" s="139"/>
      <c r="I21" s="139"/>
      <c r="J21" s="139"/>
      <c r="K21" s="139"/>
      <c r="L21" s="139"/>
      <c r="M21" s="139"/>
      <c r="N21" s="139"/>
      <c r="O21" s="139"/>
      <c r="P21" s="104"/>
      <c r="Q21" s="104"/>
      <c r="R21" s="104"/>
    </row>
    <row r="22" spans="2:18" x14ac:dyDescent="0.25">
      <c r="B22" s="137"/>
      <c r="C22" s="137"/>
      <c r="D22" s="137"/>
      <c r="E22" s="139"/>
      <c r="F22" s="138"/>
      <c r="G22" s="139"/>
      <c r="H22" s="139"/>
      <c r="I22" s="139"/>
      <c r="J22" s="139"/>
      <c r="K22" s="139"/>
      <c r="L22" s="139"/>
      <c r="M22" s="139"/>
      <c r="N22" s="139"/>
      <c r="O22" s="139"/>
      <c r="P22" s="104"/>
      <c r="Q22" s="104"/>
      <c r="R22" s="104"/>
    </row>
    <row r="23" spans="2:18" x14ac:dyDescent="0.25">
      <c r="B23" s="137"/>
      <c r="C23" s="137"/>
      <c r="D23" s="137"/>
      <c r="E23" s="139"/>
      <c r="F23" s="138"/>
      <c r="G23" s="139"/>
      <c r="H23" s="139"/>
      <c r="I23" s="139"/>
      <c r="J23" s="139"/>
      <c r="K23" s="139"/>
      <c r="L23" s="139"/>
      <c r="M23" s="139"/>
      <c r="N23" s="139"/>
      <c r="O23" s="139"/>
      <c r="P23" s="104"/>
      <c r="Q23" s="104"/>
      <c r="R23" s="104"/>
    </row>
    <row r="24" spans="2:18" x14ac:dyDescent="0.25">
      <c r="B24" s="137"/>
      <c r="C24" s="137"/>
      <c r="D24" s="137"/>
      <c r="E24" s="139"/>
      <c r="F24" s="138"/>
      <c r="G24" s="139"/>
      <c r="H24" s="139"/>
      <c r="I24" s="139"/>
      <c r="J24" s="139"/>
      <c r="K24" s="139"/>
      <c r="L24" s="139"/>
      <c r="M24" s="139"/>
      <c r="N24" s="139"/>
      <c r="O24" s="139"/>
      <c r="P24" s="104"/>
      <c r="Q24" s="104"/>
      <c r="R24" s="104"/>
    </row>
    <row r="25" spans="2:18" x14ac:dyDescent="0.25">
      <c r="B25" s="137"/>
      <c r="C25" s="137"/>
      <c r="D25" s="137"/>
      <c r="E25" s="139"/>
      <c r="F25" s="138"/>
      <c r="G25" s="139"/>
      <c r="H25" s="139"/>
      <c r="I25" s="139"/>
      <c r="J25" s="139"/>
      <c r="K25" s="139"/>
      <c r="L25" s="139"/>
      <c r="M25" s="139"/>
      <c r="N25" s="139"/>
      <c r="O25" s="139"/>
      <c r="P25" s="104"/>
      <c r="Q25" s="104"/>
      <c r="R25" s="104"/>
    </row>
    <row r="26" spans="2:18" x14ac:dyDescent="0.25">
      <c r="B26" s="137"/>
      <c r="C26" s="137"/>
      <c r="D26" s="137"/>
      <c r="E26" s="139"/>
      <c r="F26" s="138"/>
      <c r="G26" s="139"/>
      <c r="H26" s="139"/>
      <c r="I26" s="139"/>
      <c r="J26" s="139"/>
      <c r="K26" s="139"/>
      <c r="L26" s="139"/>
      <c r="M26" s="139"/>
      <c r="N26" s="139"/>
      <c r="O26" s="139"/>
      <c r="P26" s="104"/>
      <c r="Q26" s="104"/>
      <c r="R26" s="104"/>
    </row>
    <row r="27" spans="2:18" x14ac:dyDescent="0.25">
      <c r="B27" s="137"/>
      <c r="C27" s="137"/>
      <c r="D27" s="137"/>
      <c r="E27" s="139"/>
      <c r="F27" s="138"/>
      <c r="G27" s="139"/>
      <c r="H27" s="139"/>
      <c r="I27" s="139"/>
      <c r="J27" s="139"/>
      <c r="K27" s="139"/>
      <c r="L27" s="139"/>
      <c r="M27" s="139"/>
      <c r="N27" s="139"/>
      <c r="O27" s="139"/>
      <c r="P27" s="104"/>
      <c r="Q27" s="104"/>
      <c r="R27" s="104"/>
    </row>
    <row r="28" spans="2:18" x14ac:dyDescent="0.25">
      <c r="B28" s="137"/>
      <c r="C28" s="137"/>
      <c r="D28" s="137"/>
      <c r="E28" s="139"/>
      <c r="F28" s="138"/>
      <c r="G28" s="139"/>
      <c r="H28" s="139"/>
      <c r="I28" s="139"/>
      <c r="J28" s="139"/>
      <c r="K28" s="139"/>
      <c r="L28" s="139"/>
      <c r="M28" s="139"/>
      <c r="N28" s="139"/>
      <c r="O28" s="139"/>
      <c r="P28" s="104"/>
      <c r="Q28" s="104"/>
      <c r="R28" s="104"/>
    </row>
    <row r="29" spans="2:18" x14ac:dyDescent="0.25">
      <c r="B29" s="137"/>
      <c r="C29" s="137"/>
      <c r="D29" s="137"/>
      <c r="E29" s="139"/>
      <c r="F29" s="138"/>
      <c r="G29" s="139"/>
      <c r="H29" s="139"/>
      <c r="I29" s="139"/>
      <c r="J29" s="139"/>
      <c r="K29" s="139"/>
      <c r="L29" s="139"/>
      <c r="M29" s="139"/>
      <c r="N29" s="139"/>
      <c r="O29" s="139"/>
      <c r="P29" s="104"/>
      <c r="Q29" s="104"/>
      <c r="R29" s="104"/>
    </row>
    <row r="30" spans="2:18" x14ac:dyDescent="0.25">
      <c r="B30" s="137"/>
      <c r="C30" s="137"/>
      <c r="D30" s="137"/>
      <c r="E30" s="139"/>
      <c r="F30" s="138"/>
      <c r="G30" s="139"/>
      <c r="H30" s="139"/>
      <c r="I30" s="139"/>
      <c r="J30" s="139"/>
      <c r="K30" s="139"/>
      <c r="L30" s="139"/>
      <c r="M30" s="139"/>
      <c r="N30" s="139"/>
      <c r="O30" s="139"/>
      <c r="P30" s="104"/>
      <c r="Q30" s="104"/>
      <c r="R30" s="104"/>
    </row>
    <row r="31" spans="2:18" x14ac:dyDescent="0.25">
      <c r="B31" s="141"/>
      <c r="C31" s="137"/>
      <c r="D31" s="137"/>
      <c r="E31" s="139"/>
      <c r="F31" s="138"/>
      <c r="G31" s="139"/>
      <c r="H31" s="139"/>
      <c r="I31" s="139"/>
      <c r="J31" s="139"/>
      <c r="K31" s="139"/>
      <c r="L31" s="139"/>
      <c r="M31" s="139"/>
      <c r="N31" s="139"/>
      <c r="O31" s="139"/>
      <c r="P31" s="104"/>
      <c r="Q31" s="104"/>
      <c r="R31" s="104"/>
    </row>
    <row r="32" spans="2:18" x14ac:dyDescent="0.25">
      <c r="B32" s="141"/>
      <c r="C32" s="137"/>
      <c r="D32" s="137"/>
      <c r="E32" s="139"/>
      <c r="F32" s="138"/>
      <c r="G32" s="139"/>
      <c r="H32" s="139"/>
      <c r="I32" s="139"/>
      <c r="J32" s="139"/>
      <c r="K32" s="139"/>
      <c r="L32" s="139"/>
      <c r="M32" s="139"/>
      <c r="N32" s="139"/>
      <c r="O32" s="139"/>
      <c r="P32" s="104"/>
      <c r="Q32" s="104"/>
      <c r="R32" s="104"/>
    </row>
    <row r="33" spans="2:18" x14ac:dyDescent="0.25">
      <c r="B33" s="137"/>
      <c r="C33" s="137"/>
      <c r="D33" s="137"/>
      <c r="E33" s="139"/>
      <c r="F33" s="138"/>
      <c r="G33" s="139"/>
      <c r="H33" s="139"/>
      <c r="I33" s="139"/>
      <c r="J33" s="139"/>
      <c r="K33" s="139"/>
      <c r="L33" s="139"/>
      <c r="M33" s="139"/>
      <c r="N33" s="139"/>
      <c r="O33" s="139"/>
      <c r="P33" s="104"/>
      <c r="Q33" s="104"/>
      <c r="R33" s="104"/>
    </row>
    <row r="34" spans="2:18" x14ac:dyDescent="0.25">
      <c r="B34" s="141"/>
      <c r="C34" s="137"/>
      <c r="D34" s="137"/>
      <c r="E34" s="139"/>
      <c r="F34" s="138"/>
      <c r="G34" s="139"/>
      <c r="H34" s="139"/>
      <c r="I34" s="139"/>
      <c r="J34" s="139"/>
      <c r="K34" s="139"/>
      <c r="L34" s="139"/>
      <c r="M34" s="139"/>
      <c r="N34" s="139"/>
      <c r="O34" s="139"/>
      <c r="P34" s="104"/>
      <c r="Q34" s="104"/>
      <c r="R34" s="104"/>
    </row>
    <row r="35" spans="2:18" x14ac:dyDescent="0.25">
      <c r="B35" s="137"/>
      <c r="C35" s="137"/>
      <c r="D35" s="137"/>
      <c r="E35" s="139"/>
      <c r="F35" s="138"/>
      <c r="G35" s="139"/>
      <c r="H35" s="139"/>
      <c r="I35" s="139"/>
      <c r="J35" s="139"/>
      <c r="K35" s="139"/>
      <c r="L35" s="139"/>
      <c r="M35" s="139"/>
      <c r="N35" s="139"/>
      <c r="O35" s="139"/>
      <c r="P35" s="104"/>
      <c r="Q35" s="104"/>
      <c r="R35" s="104"/>
    </row>
    <row r="36" spans="2:18" x14ac:dyDescent="0.25">
      <c r="B36" s="137"/>
      <c r="C36" s="137"/>
      <c r="D36" s="137"/>
      <c r="E36" s="139"/>
      <c r="F36" s="138"/>
      <c r="G36" s="139"/>
      <c r="H36" s="139"/>
      <c r="I36" s="139"/>
      <c r="J36" s="139"/>
      <c r="K36" s="139"/>
      <c r="L36" s="139"/>
      <c r="M36" s="139"/>
      <c r="N36" s="139"/>
      <c r="O36" s="139"/>
      <c r="P36" s="104"/>
      <c r="Q36" s="104"/>
      <c r="R36" s="104"/>
    </row>
    <row r="37" spans="2:18" x14ac:dyDescent="0.25">
      <c r="B37" s="137"/>
      <c r="C37" s="137"/>
      <c r="D37" s="137"/>
      <c r="E37" s="139"/>
      <c r="F37" s="138"/>
      <c r="G37" s="139"/>
      <c r="H37" s="139"/>
      <c r="I37" s="139"/>
      <c r="J37" s="139"/>
      <c r="K37" s="139"/>
      <c r="L37" s="139"/>
      <c r="M37" s="139"/>
      <c r="N37" s="139"/>
      <c r="O37" s="139"/>
      <c r="P37" s="104"/>
      <c r="Q37" s="104"/>
      <c r="R37" s="104"/>
    </row>
    <row r="38" spans="2:18" x14ac:dyDescent="0.25">
      <c r="B38" s="142"/>
      <c r="C38" s="142"/>
      <c r="D38" s="142"/>
      <c r="E38" s="104"/>
      <c r="F38" s="143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</row>
    <row r="39" spans="2:18" x14ac:dyDescent="0.25">
      <c r="B39" s="144"/>
      <c r="C39" s="144"/>
      <c r="D39" s="144"/>
      <c r="F39" s="145"/>
    </row>
    <row r="40" spans="2:18" x14ac:dyDescent="0.25">
      <c r="B40" s="144"/>
      <c r="C40" s="144"/>
      <c r="D40" s="144"/>
      <c r="F40" s="145"/>
    </row>
  </sheetData>
  <sheetProtection algorithmName="SHA-512" hashValue="MoXvhYJNrLehFkHq2fOl+PqXASYxDV8//e7IiXJ345l9naE8O2L0zMZMQLru+t9eZ4E4sDBtR5RKMUpK9qYw+Q==" saltValue="L06dHz+4Oj0GvQ+DETB+2g==" spinCount="100000" sheet="1" objects="1" scenarios="1" selectLockedCells="1"/>
  <mergeCells count="4">
    <mergeCell ref="A1:O1"/>
    <mergeCell ref="A2:O2"/>
    <mergeCell ref="A3:H3"/>
    <mergeCell ref="I3:O3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8416F-4036-4BA4-A27E-EFFA8FE1C711}">
  <dimension ref="A1:R40"/>
  <sheetViews>
    <sheetView workbookViewId="0">
      <selection activeCell="I5" sqref="I5"/>
    </sheetView>
  </sheetViews>
  <sheetFormatPr defaultRowHeight="15" x14ac:dyDescent="0.25"/>
  <cols>
    <col min="1" max="2" width="9.140625" style="3"/>
    <col min="3" max="3" width="44.5703125" style="3" customWidth="1"/>
    <col min="4" max="4" width="32.5703125" style="3" customWidth="1"/>
    <col min="5" max="5" width="0" style="3" hidden="1" customWidth="1"/>
    <col min="6" max="6" width="12.28515625" style="34" customWidth="1"/>
    <col min="7" max="7" width="0" style="3" hidden="1" customWidth="1"/>
    <col min="8" max="8" width="11.7109375" style="3" customWidth="1"/>
    <col min="9" max="9" width="14.28515625" style="3" customWidth="1"/>
    <col min="10" max="10" width="11.42578125" style="3" customWidth="1"/>
    <col min="11" max="11" width="9.140625" style="3"/>
    <col min="12" max="12" width="10.140625" style="3" customWidth="1"/>
    <col min="13" max="13" width="9.140625" style="3"/>
    <col min="14" max="14" width="9.85546875" style="3" customWidth="1"/>
    <col min="15" max="15" width="10.7109375" style="3" customWidth="1"/>
    <col min="16" max="16384" width="9.140625" style="3"/>
  </cols>
  <sheetData>
    <row r="1" spans="1:18" ht="30" customHeight="1" x14ac:dyDescent="0.3">
      <c r="A1" s="449" t="s">
        <v>0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  <c r="N1" s="450"/>
      <c r="O1" s="451"/>
      <c r="P1" s="1"/>
      <c r="Q1" s="1"/>
      <c r="R1" s="2"/>
    </row>
    <row r="2" spans="1:18" s="5" customFormat="1" ht="24" customHeight="1" x14ac:dyDescent="0.25">
      <c r="A2" s="416" t="s">
        <v>510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8"/>
    </row>
    <row r="3" spans="1:18" s="5" customFormat="1" ht="22.5" customHeight="1" x14ac:dyDescent="0.25">
      <c r="A3" s="441" t="s">
        <v>1</v>
      </c>
      <c r="B3" s="442"/>
      <c r="C3" s="442"/>
      <c r="D3" s="442"/>
      <c r="E3" s="442"/>
      <c r="F3" s="442"/>
      <c r="G3" s="442"/>
      <c r="H3" s="443"/>
      <c r="I3" s="444" t="s">
        <v>2</v>
      </c>
      <c r="J3" s="444"/>
      <c r="K3" s="444"/>
      <c r="L3" s="444"/>
      <c r="M3" s="444"/>
      <c r="N3" s="444"/>
      <c r="O3" s="445"/>
    </row>
    <row r="4" spans="1:18" s="5" customFormat="1" ht="69" customHeight="1" x14ac:dyDescent="0.25">
      <c r="A4" s="345" t="s">
        <v>3</v>
      </c>
      <c r="B4" s="353" t="s">
        <v>4</v>
      </c>
      <c r="C4" s="354" t="s">
        <v>530</v>
      </c>
      <c r="D4" s="347" t="s">
        <v>521</v>
      </c>
      <c r="E4" s="347" t="s">
        <v>20</v>
      </c>
      <c r="F4" s="354" t="s">
        <v>518</v>
      </c>
      <c r="G4" s="347" t="s">
        <v>21</v>
      </c>
      <c r="H4" s="348" t="s">
        <v>517</v>
      </c>
      <c r="I4" s="321" t="s">
        <v>8</v>
      </c>
      <c r="J4" s="322" t="s">
        <v>22</v>
      </c>
      <c r="K4" s="323" t="s">
        <v>10</v>
      </c>
      <c r="L4" s="323" t="s">
        <v>11</v>
      </c>
      <c r="M4" s="324" t="s">
        <v>12</v>
      </c>
      <c r="N4" s="324" t="s">
        <v>13</v>
      </c>
      <c r="O4" s="325" t="s">
        <v>14</v>
      </c>
    </row>
    <row r="5" spans="1:18" s="5" customFormat="1" x14ac:dyDescent="0.25">
      <c r="A5" s="146">
        <v>1</v>
      </c>
      <c r="B5" s="306">
        <v>387</v>
      </c>
      <c r="C5" s="355" t="s">
        <v>455</v>
      </c>
      <c r="D5" s="160"/>
      <c r="E5" s="126">
        <v>1</v>
      </c>
      <c r="F5" s="126" t="s">
        <v>16</v>
      </c>
      <c r="G5" s="126" t="s">
        <v>19</v>
      </c>
      <c r="H5" s="128">
        <v>16</v>
      </c>
      <c r="I5" s="161"/>
      <c r="J5" s="54"/>
      <c r="K5" s="233"/>
      <c r="L5" s="233"/>
      <c r="M5" s="12">
        <f t="shared" ref="M5:M11" si="0">K5/100*L5+K5</f>
        <v>0</v>
      </c>
      <c r="N5" s="13">
        <f t="shared" ref="N5:N11" si="1">K5*H5</f>
        <v>0</v>
      </c>
      <c r="O5" s="14">
        <f t="shared" ref="O5:O11" si="2">M5*H5</f>
        <v>0</v>
      </c>
    </row>
    <row r="6" spans="1:18" s="5" customFormat="1" x14ac:dyDescent="0.25">
      <c r="A6" s="146">
        <v>2</v>
      </c>
      <c r="B6" s="306">
        <v>389</v>
      </c>
      <c r="C6" s="355" t="s">
        <v>230</v>
      </c>
      <c r="D6" s="160" t="s">
        <v>229</v>
      </c>
      <c r="E6" s="126">
        <v>1</v>
      </c>
      <c r="F6" s="126" t="s">
        <v>16</v>
      </c>
      <c r="G6" s="126" t="s">
        <v>19</v>
      </c>
      <c r="H6" s="128">
        <v>8</v>
      </c>
      <c r="I6" s="161"/>
      <c r="J6" s="54"/>
      <c r="K6" s="233"/>
      <c r="L6" s="233"/>
      <c r="M6" s="12">
        <f t="shared" si="0"/>
        <v>0</v>
      </c>
      <c r="N6" s="13">
        <f t="shared" si="1"/>
        <v>0</v>
      </c>
      <c r="O6" s="14">
        <f t="shared" si="2"/>
        <v>0</v>
      </c>
    </row>
    <row r="7" spans="1:18" s="5" customFormat="1" x14ac:dyDescent="0.25">
      <c r="A7" s="146">
        <v>3</v>
      </c>
      <c r="B7" s="306">
        <v>390</v>
      </c>
      <c r="C7" s="355" t="s">
        <v>231</v>
      </c>
      <c r="D7" s="160" t="s">
        <v>229</v>
      </c>
      <c r="E7" s="126">
        <v>1</v>
      </c>
      <c r="F7" s="126" t="s">
        <v>16</v>
      </c>
      <c r="G7" s="126" t="s">
        <v>19</v>
      </c>
      <c r="H7" s="128">
        <v>8</v>
      </c>
      <c r="I7" s="161"/>
      <c r="J7" s="54"/>
      <c r="K7" s="233"/>
      <c r="L7" s="233"/>
      <c r="M7" s="12">
        <f t="shared" si="0"/>
        <v>0</v>
      </c>
      <c r="N7" s="13">
        <f t="shared" si="1"/>
        <v>0</v>
      </c>
      <c r="O7" s="14">
        <f t="shared" si="2"/>
        <v>0</v>
      </c>
    </row>
    <row r="8" spans="1:18" s="5" customFormat="1" x14ac:dyDescent="0.25">
      <c r="A8" s="146">
        <v>4</v>
      </c>
      <c r="B8" s="306">
        <v>391</v>
      </c>
      <c r="C8" s="355" t="s">
        <v>232</v>
      </c>
      <c r="D8" s="160" t="s">
        <v>229</v>
      </c>
      <c r="E8" s="126">
        <v>1</v>
      </c>
      <c r="F8" s="126" t="s">
        <v>16</v>
      </c>
      <c r="G8" s="126" t="s">
        <v>19</v>
      </c>
      <c r="H8" s="128">
        <v>8</v>
      </c>
      <c r="I8" s="159"/>
      <c r="J8" s="11"/>
      <c r="K8" s="234"/>
      <c r="L8" s="234"/>
      <c r="M8" s="12">
        <f t="shared" si="0"/>
        <v>0</v>
      </c>
      <c r="N8" s="13">
        <f t="shared" si="1"/>
        <v>0</v>
      </c>
      <c r="O8" s="14">
        <f t="shared" si="2"/>
        <v>0</v>
      </c>
    </row>
    <row r="9" spans="1:18" s="5" customFormat="1" x14ac:dyDescent="0.25">
      <c r="A9" s="146">
        <v>5</v>
      </c>
      <c r="B9" s="306">
        <v>392</v>
      </c>
      <c r="C9" s="301" t="s">
        <v>233</v>
      </c>
      <c r="D9" s="160" t="s">
        <v>229</v>
      </c>
      <c r="E9" s="126">
        <v>1</v>
      </c>
      <c r="F9" s="126" t="s">
        <v>16</v>
      </c>
      <c r="G9" s="126" t="s">
        <v>19</v>
      </c>
      <c r="H9" s="128">
        <v>4</v>
      </c>
      <c r="I9" s="159"/>
      <c r="J9" s="11"/>
      <c r="K9" s="234"/>
      <c r="L9" s="234"/>
      <c r="M9" s="12">
        <f t="shared" si="0"/>
        <v>0</v>
      </c>
      <c r="N9" s="13">
        <f t="shared" si="1"/>
        <v>0</v>
      </c>
      <c r="O9" s="14">
        <f t="shared" si="2"/>
        <v>0</v>
      </c>
    </row>
    <row r="10" spans="1:18" s="5" customFormat="1" x14ac:dyDescent="0.25">
      <c r="A10" s="146">
        <v>6</v>
      </c>
      <c r="B10" s="306">
        <v>394</v>
      </c>
      <c r="C10" s="355" t="s">
        <v>496</v>
      </c>
      <c r="D10" s="160" t="s">
        <v>498</v>
      </c>
      <c r="E10" s="126">
        <v>1</v>
      </c>
      <c r="F10" s="126" t="s">
        <v>16</v>
      </c>
      <c r="G10" s="126" t="s">
        <v>19</v>
      </c>
      <c r="H10" s="128">
        <v>6</v>
      </c>
      <c r="I10" s="159"/>
      <c r="J10" s="11"/>
      <c r="K10" s="234"/>
      <c r="L10" s="234"/>
      <c r="M10" s="12">
        <f t="shared" si="0"/>
        <v>0</v>
      </c>
      <c r="N10" s="13">
        <f t="shared" si="1"/>
        <v>0</v>
      </c>
      <c r="O10" s="14">
        <f t="shared" si="2"/>
        <v>0</v>
      </c>
    </row>
    <row r="11" spans="1:18" x14ac:dyDescent="0.25">
      <c r="A11" s="146">
        <v>7</v>
      </c>
      <c r="B11" s="307">
        <v>395</v>
      </c>
      <c r="C11" s="355" t="s">
        <v>497</v>
      </c>
      <c r="D11" s="163"/>
      <c r="E11" s="126">
        <v>1</v>
      </c>
      <c r="F11" s="133" t="s">
        <v>16</v>
      </c>
      <c r="G11" s="126" t="s">
        <v>19</v>
      </c>
      <c r="H11" s="134">
        <v>4</v>
      </c>
      <c r="I11" s="164"/>
      <c r="J11" s="135"/>
      <c r="K11" s="234"/>
      <c r="L11" s="234"/>
      <c r="M11" s="12">
        <f t="shared" si="0"/>
        <v>0</v>
      </c>
      <c r="N11" s="13">
        <f t="shared" si="1"/>
        <v>0</v>
      </c>
      <c r="O11" s="14">
        <f t="shared" si="2"/>
        <v>0</v>
      </c>
    </row>
    <row r="12" spans="1:18" ht="15.75" thickBot="1" x14ac:dyDescent="0.3">
      <c r="A12" s="165">
        <v>7</v>
      </c>
      <c r="B12" s="308">
        <v>393</v>
      </c>
      <c r="C12" s="356" t="s">
        <v>234</v>
      </c>
      <c r="D12" s="304"/>
      <c r="E12" s="297">
        <v>1</v>
      </c>
      <c r="F12" s="295" t="s">
        <v>19</v>
      </c>
      <c r="G12" s="297" t="s">
        <v>19</v>
      </c>
      <c r="H12" s="298">
        <v>4</v>
      </c>
      <c r="I12" s="92"/>
      <c r="J12" s="305"/>
      <c r="K12" s="237"/>
      <c r="L12" s="237"/>
      <c r="M12" s="212">
        <f t="shared" ref="M12" si="3">K12/100*L12+K12</f>
        <v>0</v>
      </c>
      <c r="N12" s="213">
        <f t="shared" ref="N12" si="4">K12*H12</f>
        <v>0</v>
      </c>
      <c r="O12" s="214">
        <f t="shared" ref="O12" si="5">M12*H12</f>
        <v>0</v>
      </c>
    </row>
    <row r="13" spans="1:18" ht="15.75" thickBot="1" x14ac:dyDescent="0.3">
      <c r="A13" s="357"/>
      <c r="B13" s="217"/>
      <c r="C13" s="218"/>
      <c r="D13" s="218"/>
      <c r="E13" s="219"/>
      <c r="F13" s="220"/>
      <c r="G13" s="219"/>
      <c r="H13" s="219"/>
      <c r="I13" s="219"/>
      <c r="J13" s="219"/>
      <c r="K13" s="219"/>
      <c r="L13" s="219"/>
      <c r="M13" s="219"/>
      <c r="N13" s="166">
        <f>SUM(N5:N12)</f>
        <v>0</v>
      </c>
      <c r="O13" s="168">
        <f>SUM(O5:O12)</f>
        <v>0</v>
      </c>
      <c r="P13" s="104"/>
      <c r="Q13" s="104"/>
      <c r="R13" s="104"/>
    </row>
    <row r="14" spans="1:18" x14ac:dyDescent="0.25">
      <c r="B14" s="140"/>
      <c r="C14" s="137"/>
      <c r="D14" s="137"/>
      <c r="E14" s="139"/>
      <c r="F14" s="138"/>
      <c r="G14" s="139"/>
      <c r="H14" s="139"/>
      <c r="I14" s="139"/>
      <c r="J14" s="139"/>
      <c r="K14" s="139"/>
      <c r="L14" s="139"/>
      <c r="M14" s="139"/>
      <c r="N14" s="139"/>
      <c r="O14" s="139"/>
      <c r="P14" s="104"/>
      <c r="Q14" s="104"/>
      <c r="R14" s="104"/>
    </row>
    <row r="15" spans="1:18" x14ac:dyDescent="0.25">
      <c r="B15" s="137"/>
      <c r="C15" s="137"/>
      <c r="D15" s="137"/>
      <c r="E15" s="139"/>
      <c r="F15" s="138"/>
      <c r="G15" s="139"/>
      <c r="H15" s="139"/>
      <c r="I15" s="139"/>
      <c r="J15" s="139"/>
      <c r="K15" s="139"/>
      <c r="L15" s="139"/>
      <c r="M15" s="139"/>
      <c r="N15" s="139"/>
      <c r="O15" s="139"/>
      <c r="P15" s="104"/>
      <c r="Q15" s="104"/>
      <c r="R15" s="104"/>
    </row>
    <row r="16" spans="1:18" x14ac:dyDescent="0.25">
      <c r="B16" s="137"/>
      <c r="C16" s="137"/>
      <c r="D16" s="137"/>
      <c r="E16" s="139"/>
      <c r="F16" s="138"/>
      <c r="G16" s="139"/>
      <c r="H16" s="139"/>
      <c r="I16" s="139"/>
      <c r="J16" s="139"/>
      <c r="K16" s="139"/>
      <c r="L16" s="139"/>
      <c r="M16" s="139"/>
      <c r="N16" s="139"/>
      <c r="O16" s="139"/>
      <c r="P16" s="104"/>
      <c r="Q16" s="104"/>
      <c r="R16" s="104"/>
    </row>
    <row r="17" spans="2:18" x14ac:dyDescent="0.25">
      <c r="B17" s="137"/>
      <c r="C17" s="137"/>
      <c r="D17" s="137"/>
      <c r="E17" s="139"/>
      <c r="F17" s="138"/>
      <c r="G17" s="139"/>
      <c r="H17" s="139"/>
      <c r="I17" s="139"/>
      <c r="J17" s="139"/>
      <c r="K17" s="139"/>
      <c r="L17" s="139"/>
      <c r="M17" s="139"/>
      <c r="N17" s="139"/>
      <c r="O17" s="139"/>
      <c r="P17" s="104"/>
      <c r="Q17" s="104"/>
      <c r="R17" s="104"/>
    </row>
    <row r="18" spans="2:18" x14ac:dyDescent="0.25">
      <c r="B18" s="137"/>
      <c r="C18" s="137"/>
      <c r="D18" s="137"/>
      <c r="E18" s="139"/>
      <c r="F18" s="138"/>
      <c r="G18" s="139"/>
      <c r="H18" s="139"/>
      <c r="I18" s="139"/>
      <c r="J18" s="139"/>
      <c r="K18" s="139"/>
      <c r="L18" s="139"/>
      <c r="M18" s="139"/>
      <c r="N18" s="139"/>
      <c r="O18" s="139"/>
      <c r="P18" s="104"/>
      <c r="Q18" s="104"/>
      <c r="R18" s="104"/>
    </row>
    <row r="19" spans="2:18" x14ac:dyDescent="0.25">
      <c r="B19" s="137"/>
      <c r="C19" s="137"/>
      <c r="D19" s="137"/>
      <c r="E19" s="139"/>
      <c r="F19" s="138"/>
      <c r="G19" s="139"/>
      <c r="H19" s="139"/>
      <c r="I19" s="139"/>
      <c r="J19" s="139"/>
      <c r="K19" s="139"/>
      <c r="L19" s="139"/>
      <c r="M19" s="139"/>
      <c r="N19" s="139"/>
      <c r="O19" s="139"/>
      <c r="P19" s="104"/>
      <c r="Q19" s="104"/>
      <c r="R19" s="104"/>
    </row>
    <row r="20" spans="2:18" x14ac:dyDescent="0.25">
      <c r="B20" s="137"/>
      <c r="C20" s="137"/>
      <c r="D20" s="137"/>
      <c r="E20" s="139"/>
      <c r="F20" s="138"/>
      <c r="G20" s="139"/>
      <c r="H20" s="139"/>
      <c r="I20" s="139"/>
      <c r="J20" s="139"/>
      <c r="K20" s="139"/>
      <c r="L20" s="139"/>
      <c r="M20" s="139"/>
      <c r="N20" s="139"/>
      <c r="O20" s="139"/>
      <c r="P20" s="104"/>
      <c r="Q20" s="104"/>
      <c r="R20" s="104"/>
    </row>
    <row r="21" spans="2:18" x14ac:dyDescent="0.25">
      <c r="B21" s="137"/>
      <c r="C21" s="137"/>
      <c r="D21" s="137"/>
      <c r="E21" s="139"/>
      <c r="F21" s="138"/>
      <c r="G21" s="139"/>
      <c r="H21" s="139"/>
      <c r="I21" s="139"/>
      <c r="J21" s="139"/>
      <c r="K21" s="139"/>
      <c r="L21" s="139"/>
      <c r="M21" s="139"/>
      <c r="N21" s="139"/>
      <c r="O21" s="139"/>
      <c r="P21" s="104"/>
      <c r="Q21" s="104"/>
      <c r="R21" s="104"/>
    </row>
    <row r="22" spans="2:18" x14ac:dyDescent="0.25">
      <c r="B22" s="137"/>
      <c r="C22" s="137"/>
      <c r="D22" s="137"/>
      <c r="E22" s="139"/>
      <c r="F22" s="138"/>
      <c r="G22" s="139"/>
      <c r="H22" s="139"/>
      <c r="I22" s="139"/>
      <c r="J22" s="139"/>
      <c r="K22" s="139"/>
      <c r="L22" s="139"/>
      <c r="M22" s="139"/>
      <c r="N22" s="139"/>
      <c r="O22" s="139"/>
      <c r="P22" s="104"/>
      <c r="Q22" s="104"/>
      <c r="R22" s="104"/>
    </row>
    <row r="23" spans="2:18" x14ac:dyDescent="0.25">
      <c r="B23" s="137"/>
      <c r="C23" s="137"/>
      <c r="D23" s="137"/>
      <c r="E23" s="139"/>
      <c r="F23" s="138"/>
      <c r="G23" s="139"/>
      <c r="H23" s="139"/>
      <c r="I23" s="139"/>
      <c r="J23" s="139"/>
      <c r="K23" s="139"/>
      <c r="L23" s="139"/>
      <c r="M23" s="139"/>
      <c r="N23" s="139"/>
      <c r="O23" s="139"/>
      <c r="P23" s="104"/>
      <c r="Q23" s="104"/>
      <c r="R23" s="104"/>
    </row>
    <row r="24" spans="2:18" x14ac:dyDescent="0.25">
      <c r="B24" s="137"/>
      <c r="C24" s="137"/>
      <c r="D24" s="137"/>
      <c r="E24" s="139"/>
      <c r="F24" s="138"/>
      <c r="G24" s="139"/>
      <c r="H24" s="139"/>
      <c r="I24" s="139"/>
      <c r="J24" s="139"/>
      <c r="K24" s="139"/>
      <c r="L24" s="139"/>
      <c r="M24" s="139"/>
      <c r="N24" s="139"/>
      <c r="O24" s="139"/>
      <c r="P24" s="104"/>
      <c r="Q24" s="104"/>
      <c r="R24" s="104"/>
    </row>
    <row r="25" spans="2:18" x14ac:dyDescent="0.25">
      <c r="B25" s="137"/>
      <c r="C25" s="137"/>
      <c r="D25" s="137"/>
      <c r="E25" s="139"/>
      <c r="F25" s="138"/>
      <c r="G25" s="139"/>
      <c r="H25" s="139"/>
      <c r="I25" s="139"/>
      <c r="J25" s="139"/>
      <c r="K25" s="139"/>
      <c r="L25" s="139"/>
      <c r="M25" s="139"/>
      <c r="N25" s="139"/>
      <c r="O25" s="139"/>
      <c r="P25" s="104"/>
      <c r="Q25" s="104"/>
      <c r="R25" s="104"/>
    </row>
    <row r="26" spans="2:18" x14ac:dyDescent="0.25">
      <c r="B26" s="137"/>
      <c r="C26" s="137"/>
      <c r="D26" s="137"/>
      <c r="E26" s="139"/>
      <c r="F26" s="138"/>
      <c r="G26" s="139"/>
      <c r="H26" s="139"/>
      <c r="I26" s="139"/>
      <c r="J26" s="139"/>
      <c r="K26" s="139"/>
      <c r="L26" s="139"/>
      <c r="M26" s="139"/>
      <c r="N26" s="139"/>
      <c r="O26" s="139"/>
      <c r="P26" s="104"/>
      <c r="Q26" s="104"/>
      <c r="R26" s="104"/>
    </row>
    <row r="27" spans="2:18" x14ac:dyDescent="0.25">
      <c r="B27" s="137"/>
      <c r="C27" s="137"/>
      <c r="D27" s="137"/>
      <c r="E27" s="139"/>
      <c r="F27" s="138"/>
      <c r="G27" s="139"/>
      <c r="H27" s="139"/>
      <c r="I27" s="139"/>
      <c r="J27" s="139"/>
      <c r="K27" s="139"/>
      <c r="L27" s="139"/>
      <c r="M27" s="139"/>
      <c r="N27" s="139"/>
      <c r="O27" s="139"/>
      <c r="P27" s="104"/>
      <c r="Q27" s="104"/>
      <c r="R27" s="104"/>
    </row>
    <row r="28" spans="2:18" x14ac:dyDescent="0.25">
      <c r="B28" s="137"/>
      <c r="C28" s="137"/>
      <c r="D28" s="137"/>
      <c r="E28" s="139"/>
      <c r="F28" s="138"/>
      <c r="G28" s="139"/>
      <c r="H28" s="139"/>
      <c r="I28" s="139"/>
      <c r="J28" s="139"/>
      <c r="K28" s="139"/>
      <c r="L28" s="139"/>
      <c r="M28" s="139"/>
      <c r="N28" s="139"/>
      <c r="O28" s="139"/>
      <c r="P28" s="104"/>
      <c r="Q28" s="104"/>
      <c r="R28" s="104"/>
    </row>
    <row r="29" spans="2:18" x14ac:dyDescent="0.25">
      <c r="B29" s="137"/>
      <c r="C29" s="137"/>
      <c r="D29" s="137"/>
      <c r="E29" s="139"/>
      <c r="F29" s="138"/>
      <c r="G29" s="139"/>
      <c r="H29" s="139"/>
      <c r="I29" s="139"/>
      <c r="J29" s="139"/>
      <c r="K29" s="139"/>
      <c r="L29" s="139"/>
      <c r="M29" s="139"/>
      <c r="N29" s="139"/>
      <c r="O29" s="139"/>
      <c r="P29" s="104"/>
      <c r="Q29" s="104"/>
      <c r="R29" s="104"/>
    </row>
    <row r="30" spans="2:18" x14ac:dyDescent="0.25">
      <c r="B30" s="137"/>
      <c r="C30" s="137"/>
      <c r="D30" s="137"/>
      <c r="E30" s="139"/>
      <c r="F30" s="138"/>
      <c r="G30" s="139"/>
      <c r="H30" s="139"/>
      <c r="I30" s="139"/>
      <c r="J30" s="139"/>
      <c r="K30" s="139"/>
      <c r="L30" s="139"/>
      <c r="M30" s="139"/>
      <c r="N30" s="139"/>
      <c r="O30" s="139"/>
      <c r="P30" s="104"/>
      <c r="Q30" s="104"/>
      <c r="R30" s="104"/>
    </row>
    <row r="31" spans="2:18" x14ac:dyDescent="0.25">
      <c r="B31" s="141"/>
      <c r="C31" s="137"/>
      <c r="D31" s="137"/>
      <c r="E31" s="139"/>
      <c r="F31" s="138"/>
      <c r="G31" s="139"/>
      <c r="H31" s="139"/>
      <c r="I31" s="139"/>
      <c r="J31" s="139"/>
      <c r="K31" s="139"/>
      <c r="L31" s="139"/>
      <c r="M31" s="139"/>
      <c r="N31" s="139"/>
      <c r="O31" s="139"/>
      <c r="P31" s="104"/>
      <c r="Q31" s="104"/>
      <c r="R31" s="104"/>
    </row>
    <row r="32" spans="2:18" x14ac:dyDescent="0.25">
      <c r="B32" s="141"/>
      <c r="C32" s="137"/>
      <c r="D32" s="137"/>
      <c r="E32" s="139"/>
      <c r="F32" s="138"/>
      <c r="G32" s="139"/>
      <c r="H32" s="139"/>
      <c r="I32" s="139"/>
      <c r="J32" s="139"/>
      <c r="K32" s="139"/>
      <c r="L32" s="139"/>
      <c r="M32" s="139"/>
      <c r="N32" s="139"/>
      <c r="O32" s="139"/>
      <c r="P32" s="104"/>
      <c r="Q32" s="104"/>
      <c r="R32" s="104"/>
    </row>
    <row r="33" spans="2:18" x14ac:dyDescent="0.25">
      <c r="B33" s="137"/>
      <c r="C33" s="137"/>
      <c r="D33" s="137"/>
      <c r="E33" s="139"/>
      <c r="F33" s="138"/>
      <c r="G33" s="139"/>
      <c r="H33" s="139"/>
      <c r="I33" s="139"/>
      <c r="J33" s="139"/>
      <c r="K33" s="139"/>
      <c r="L33" s="139"/>
      <c r="M33" s="139"/>
      <c r="N33" s="139"/>
      <c r="O33" s="139"/>
      <c r="P33" s="104"/>
      <c r="Q33" s="104"/>
      <c r="R33" s="104"/>
    </row>
    <row r="34" spans="2:18" x14ac:dyDescent="0.25">
      <c r="B34" s="141"/>
      <c r="C34" s="137"/>
      <c r="D34" s="137"/>
      <c r="E34" s="139"/>
      <c r="F34" s="138"/>
      <c r="G34" s="139"/>
      <c r="H34" s="139"/>
      <c r="I34" s="139"/>
      <c r="J34" s="139"/>
      <c r="K34" s="139"/>
      <c r="L34" s="139"/>
      <c r="M34" s="139"/>
      <c r="N34" s="139"/>
      <c r="O34" s="139"/>
      <c r="P34" s="104"/>
      <c r="Q34" s="104"/>
      <c r="R34" s="104"/>
    </row>
    <row r="35" spans="2:18" x14ac:dyDescent="0.25">
      <c r="B35" s="137"/>
      <c r="C35" s="137"/>
      <c r="D35" s="137"/>
      <c r="E35" s="139"/>
      <c r="F35" s="138"/>
      <c r="G35" s="139"/>
      <c r="H35" s="139"/>
      <c r="I35" s="139"/>
      <c r="J35" s="139"/>
      <c r="K35" s="139"/>
      <c r="L35" s="139"/>
      <c r="M35" s="139"/>
      <c r="N35" s="139"/>
      <c r="O35" s="139"/>
      <c r="P35" s="104"/>
      <c r="Q35" s="104"/>
      <c r="R35" s="104"/>
    </row>
    <row r="36" spans="2:18" x14ac:dyDescent="0.25">
      <c r="B36" s="137"/>
      <c r="C36" s="137"/>
      <c r="D36" s="137"/>
      <c r="E36" s="139"/>
      <c r="F36" s="138"/>
      <c r="G36" s="139"/>
      <c r="H36" s="139"/>
      <c r="I36" s="139"/>
      <c r="J36" s="139"/>
      <c r="K36" s="139"/>
      <c r="L36" s="139"/>
      <c r="M36" s="139"/>
      <c r="N36" s="139"/>
      <c r="O36" s="139"/>
      <c r="P36" s="104"/>
      <c r="Q36" s="104"/>
      <c r="R36" s="104"/>
    </row>
    <row r="37" spans="2:18" x14ac:dyDescent="0.25">
      <c r="B37" s="137"/>
      <c r="C37" s="137"/>
      <c r="D37" s="137"/>
      <c r="E37" s="139"/>
      <c r="F37" s="138"/>
      <c r="G37" s="139"/>
      <c r="H37" s="139"/>
      <c r="I37" s="139"/>
      <c r="J37" s="139"/>
      <c r="K37" s="139"/>
      <c r="L37" s="139"/>
      <c r="M37" s="139"/>
      <c r="N37" s="139"/>
      <c r="O37" s="139"/>
      <c r="P37" s="104"/>
      <c r="Q37" s="104"/>
      <c r="R37" s="104"/>
    </row>
    <row r="38" spans="2:18" x14ac:dyDescent="0.25">
      <c r="B38" s="142"/>
      <c r="C38" s="142"/>
      <c r="D38" s="142"/>
      <c r="E38" s="104"/>
      <c r="F38" s="143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</row>
    <row r="39" spans="2:18" x14ac:dyDescent="0.25">
      <c r="B39" s="144"/>
      <c r="C39" s="144"/>
      <c r="D39" s="144"/>
      <c r="F39" s="145"/>
    </row>
    <row r="40" spans="2:18" x14ac:dyDescent="0.25">
      <c r="B40" s="144"/>
      <c r="C40" s="144"/>
      <c r="D40" s="144"/>
      <c r="F40" s="145"/>
    </row>
  </sheetData>
  <sheetProtection algorithmName="SHA-512" hashValue="bhHvffuDWUGKk0jMjhU0OLIWbCDYLZ3CsbEJtxbWyh2Dd6hAjHktCVTffpb1ENcS1rj5QF8/f2l/hP8ZoyonCA==" saltValue="wUZzdp7mAGEwWg/vJ8p7sg==" spinCount="100000" sheet="1" objects="1" scenarios="1" selectLockedCells="1"/>
  <mergeCells count="4">
    <mergeCell ref="A1:O1"/>
    <mergeCell ref="A2:O2"/>
    <mergeCell ref="A3:H3"/>
    <mergeCell ref="I3:O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AFA98-05C0-40C1-AEA6-C65006FAA8FF}">
  <sheetPr>
    <pageSetUpPr fitToPage="1"/>
  </sheetPr>
  <dimension ref="A1:R37"/>
  <sheetViews>
    <sheetView tabSelected="1" workbookViewId="0">
      <selection activeCell="I5" sqref="I5"/>
    </sheetView>
  </sheetViews>
  <sheetFormatPr defaultRowHeight="15" x14ac:dyDescent="0.25"/>
  <cols>
    <col min="1" max="2" width="9.140625" style="3"/>
    <col min="3" max="3" width="44.5703125" style="3" customWidth="1"/>
    <col min="4" max="4" width="32.5703125" style="3" customWidth="1"/>
    <col min="5" max="6" width="0" style="3" hidden="1" customWidth="1"/>
    <col min="7" max="7" width="12.28515625" style="34" customWidth="1"/>
    <col min="8" max="8" width="11.7109375" style="3" customWidth="1"/>
    <col min="9" max="9" width="14.28515625" style="3" customWidth="1"/>
    <col min="10" max="10" width="11.42578125" style="3" customWidth="1"/>
    <col min="11" max="11" width="9.140625" style="3"/>
    <col min="12" max="12" width="10.140625" style="3" customWidth="1"/>
    <col min="13" max="13" width="9.5703125" style="3" customWidth="1"/>
    <col min="14" max="14" width="10" style="3" customWidth="1"/>
    <col min="15" max="15" width="10.7109375" style="3" customWidth="1"/>
    <col min="16" max="16384" width="9.140625" style="3"/>
  </cols>
  <sheetData>
    <row r="1" spans="1:18" ht="30" customHeight="1" x14ac:dyDescent="0.3">
      <c r="A1" s="449" t="s">
        <v>0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  <c r="N1" s="450"/>
      <c r="O1" s="451"/>
      <c r="P1" s="1"/>
      <c r="Q1" s="1"/>
      <c r="R1" s="2"/>
    </row>
    <row r="2" spans="1:18" s="5" customFormat="1" ht="30.75" customHeight="1" x14ac:dyDescent="0.25">
      <c r="A2" s="446" t="s">
        <v>511</v>
      </c>
      <c r="B2" s="447"/>
      <c r="C2" s="447"/>
      <c r="D2" s="447"/>
      <c r="E2" s="447"/>
      <c r="F2" s="447"/>
      <c r="G2" s="447"/>
      <c r="H2" s="447"/>
      <c r="I2" s="447"/>
      <c r="J2" s="447"/>
      <c r="K2" s="447"/>
      <c r="L2" s="447"/>
      <c r="M2" s="447"/>
      <c r="N2" s="447"/>
      <c r="O2" s="448"/>
    </row>
    <row r="3" spans="1:18" s="5" customFormat="1" ht="21" customHeight="1" x14ac:dyDescent="0.25">
      <c r="A3" s="441" t="s">
        <v>1</v>
      </c>
      <c r="B3" s="442"/>
      <c r="C3" s="442"/>
      <c r="D3" s="442"/>
      <c r="E3" s="442"/>
      <c r="F3" s="442"/>
      <c r="G3" s="442"/>
      <c r="H3" s="443"/>
      <c r="I3" s="444" t="s">
        <v>2</v>
      </c>
      <c r="J3" s="444"/>
      <c r="K3" s="444"/>
      <c r="L3" s="444"/>
      <c r="M3" s="444"/>
      <c r="N3" s="444"/>
      <c r="O3" s="445"/>
    </row>
    <row r="4" spans="1:18" s="5" customFormat="1" ht="72" customHeight="1" x14ac:dyDescent="0.25">
      <c r="A4" s="345" t="s">
        <v>3</v>
      </c>
      <c r="B4" s="354" t="s">
        <v>4</v>
      </c>
      <c r="C4" s="354" t="s">
        <v>5</v>
      </c>
      <c r="D4" s="347" t="s">
        <v>7</v>
      </c>
      <c r="E4" s="347" t="s">
        <v>20</v>
      </c>
      <c r="F4" s="347" t="s">
        <v>21</v>
      </c>
      <c r="G4" s="354" t="s">
        <v>518</v>
      </c>
      <c r="H4" s="348" t="s">
        <v>517</v>
      </c>
      <c r="I4" s="321" t="s">
        <v>8</v>
      </c>
      <c r="J4" s="322" t="s">
        <v>22</v>
      </c>
      <c r="K4" s="323" t="s">
        <v>10</v>
      </c>
      <c r="L4" s="323" t="s">
        <v>11</v>
      </c>
      <c r="M4" s="324" t="s">
        <v>12</v>
      </c>
      <c r="N4" s="324" t="s">
        <v>13</v>
      </c>
      <c r="O4" s="325" t="s">
        <v>14</v>
      </c>
    </row>
    <row r="5" spans="1:18" s="5" customFormat="1" x14ac:dyDescent="0.25">
      <c r="A5" s="221">
        <v>1</v>
      </c>
      <c r="B5" s="309">
        <v>18603</v>
      </c>
      <c r="C5" s="310" t="s">
        <v>238</v>
      </c>
      <c r="D5" s="222" t="s">
        <v>239</v>
      </c>
      <c r="E5" s="309">
        <v>1</v>
      </c>
      <c r="F5" s="309" t="s">
        <v>19</v>
      </c>
      <c r="G5" s="309" t="s">
        <v>16</v>
      </c>
      <c r="H5" s="477">
        <v>32</v>
      </c>
      <c r="I5" s="223"/>
      <c r="J5" s="311"/>
      <c r="K5" s="252"/>
      <c r="L5" s="252"/>
      <c r="M5" s="292">
        <f t="shared" ref="M5:M9" si="0">K5/100*L5+K5</f>
        <v>0</v>
      </c>
      <c r="N5" s="293">
        <f t="shared" ref="N5:N9" si="1">K5*H5</f>
        <v>0</v>
      </c>
      <c r="O5" s="211">
        <f t="shared" ref="O5:O9" si="2">M5*H5</f>
        <v>0</v>
      </c>
    </row>
    <row r="6" spans="1:18" s="5" customFormat="1" x14ac:dyDescent="0.25">
      <c r="A6" s="221">
        <v>2</v>
      </c>
      <c r="B6" s="309">
        <v>18608</v>
      </c>
      <c r="C6" s="310" t="s">
        <v>240</v>
      </c>
      <c r="D6" s="222" t="s">
        <v>241</v>
      </c>
      <c r="E6" s="309">
        <v>1</v>
      </c>
      <c r="F6" s="309" t="s">
        <v>19</v>
      </c>
      <c r="G6" s="309" t="s">
        <v>16</v>
      </c>
      <c r="H6" s="477">
        <v>2</v>
      </c>
      <c r="I6" s="223"/>
      <c r="J6" s="311"/>
      <c r="K6" s="252"/>
      <c r="L6" s="252"/>
      <c r="M6" s="292">
        <f t="shared" si="0"/>
        <v>0</v>
      </c>
      <c r="N6" s="293">
        <f t="shared" si="1"/>
        <v>0</v>
      </c>
      <c r="O6" s="211">
        <f t="shared" si="2"/>
        <v>0</v>
      </c>
    </row>
    <row r="7" spans="1:18" s="5" customFormat="1" x14ac:dyDescent="0.25">
      <c r="A7" s="221">
        <v>3</v>
      </c>
      <c r="B7" s="309">
        <v>18609</v>
      </c>
      <c r="C7" s="310" t="s">
        <v>242</v>
      </c>
      <c r="D7" s="222" t="s">
        <v>243</v>
      </c>
      <c r="E7" s="309">
        <v>1</v>
      </c>
      <c r="F7" s="309" t="s">
        <v>19</v>
      </c>
      <c r="G7" s="309" t="s">
        <v>16</v>
      </c>
      <c r="H7" s="477">
        <v>4</v>
      </c>
      <c r="I7" s="223"/>
      <c r="J7" s="311"/>
      <c r="K7" s="252"/>
      <c r="L7" s="252"/>
      <c r="M7" s="292">
        <f t="shared" si="0"/>
        <v>0</v>
      </c>
      <c r="N7" s="293">
        <f t="shared" si="1"/>
        <v>0</v>
      </c>
      <c r="O7" s="211">
        <f t="shared" si="2"/>
        <v>0</v>
      </c>
    </row>
    <row r="8" spans="1:18" s="5" customFormat="1" x14ac:dyDescent="0.25">
      <c r="A8" s="221">
        <v>4</v>
      </c>
      <c r="B8" s="309">
        <v>18610</v>
      </c>
      <c r="C8" s="310" t="s">
        <v>244</v>
      </c>
      <c r="D8" s="222" t="s">
        <v>239</v>
      </c>
      <c r="E8" s="309">
        <v>1</v>
      </c>
      <c r="F8" s="309" t="s">
        <v>19</v>
      </c>
      <c r="G8" s="309" t="s">
        <v>16</v>
      </c>
      <c r="H8" s="477">
        <v>10</v>
      </c>
      <c r="I8" s="210"/>
      <c r="J8" s="291"/>
      <c r="K8" s="249"/>
      <c r="L8" s="249"/>
      <c r="M8" s="292">
        <f t="shared" si="0"/>
        <v>0</v>
      </c>
      <c r="N8" s="293">
        <f t="shared" si="1"/>
        <v>0</v>
      </c>
      <c r="O8" s="211">
        <f t="shared" si="2"/>
        <v>0</v>
      </c>
    </row>
    <row r="9" spans="1:18" s="5" customFormat="1" ht="15.75" thickBot="1" x14ac:dyDescent="0.3">
      <c r="A9" s="224">
        <v>5</v>
      </c>
      <c r="B9" s="312">
        <v>18612</v>
      </c>
      <c r="C9" s="313" t="s">
        <v>245</v>
      </c>
      <c r="D9" s="314" t="s">
        <v>469</v>
      </c>
      <c r="E9" s="312">
        <v>1</v>
      </c>
      <c r="F9" s="312" t="s">
        <v>19</v>
      </c>
      <c r="G9" s="312" t="s">
        <v>16</v>
      </c>
      <c r="H9" s="478">
        <v>8</v>
      </c>
      <c r="I9" s="315"/>
      <c r="J9" s="316"/>
      <c r="K9" s="261"/>
      <c r="L9" s="261"/>
      <c r="M9" s="317">
        <f t="shared" si="0"/>
        <v>0</v>
      </c>
      <c r="N9" s="318">
        <f t="shared" si="1"/>
        <v>0</v>
      </c>
      <c r="O9" s="319">
        <f t="shared" si="2"/>
        <v>0</v>
      </c>
    </row>
    <row r="10" spans="1:18" ht="15.75" thickBot="1" x14ac:dyDescent="0.3">
      <c r="A10" s="225"/>
      <c r="B10" s="227"/>
      <c r="C10" s="228"/>
      <c r="D10" s="228"/>
      <c r="E10" s="229"/>
      <c r="F10" s="229"/>
      <c r="G10" s="230"/>
      <c r="H10" s="229"/>
      <c r="I10" s="229"/>
      <c r="J10" s="229"/>
      <c r="K10" s="229"/>
      <c r="L10" s="229"/>
      <c r="M10" s="229"/>
      <c r="N10" s="180">
        <f>SUM(N5:N9)</f>
        <v>0</v>
      </c>
      <c r="O10" s="226">
        <f>SUM(O5:O9)</f>
        <v>0</v>
      </c>
      <c r="P10" s="104"/>
      <c r="Q10" s="104"/>
      <c r="R10" s="104"/>
    </row>
    <row r="11" spans="1:18" x14ac:dyDescent="0.25">
      <c r="B11" s="140"/>
      <c r="C11" s="137"/>
      <c r="D11" s="137"/>
      <c r="E11" s="139"/>
      <c r="F11" s="139"/>
      <c r="G11" s="138"/>
      <c r="H11" s="139"/>
      <c r="I11" s="139"/>
      <c r="J11" s="139"/>
      <c r="K11" s="139"/>
      <c r="L11" s="139"/>
      <c r="M11" s="139"/>
      <c r="N11" s="139"/>
      <c r="O11" s="139"/>
      <c r="P11" s="104"/>
      <c r="Q11" s="104"/>
      <c r="R11" s="104"/>
    </row>
    <row r="12" spans="1:18" x14ac:dyDescent="0.25">
      <c r="B12" s="137"/>
      <c r="C12" s="137"/>
      <c r="D12" s="137"/>
      <c r="E12" s="139"/>
      <c r="F12" s="139"/>
      <c r="G12" s="138"/>
      <c r="H12" s="139"/>
      <c r="I12" s="139"/>
      <c r="J12" s="139"/>
      <c r="K12" s="139"/>
      <c r="L12" s="139"/>
      <c r="M12" s="139"/>
      <c r="N12" s="139"/>
      <c r="O12" s="139"/>
      <c r="P12" s="104"/>
      <c r="Q12" s="104"/>
      <c r="R12" s="104"/>
    </row>
    <row r="13" spans="1:18" x14ac:dyDescent="0.25">
      <c r="B13" s="137"/>
      <c r="C13" s="137"/>
      <c r="D13" s="137"/>
      <c r="E13" s="139"/>
      <c r="F13" s="139"/>
      <c r="G13" s="138"/>
      <c r="H13" s="139"/>
      <c r="I13" s="139"/>
      <c r="J13" s="139"/>
      <c r="K13" s="139"/>
      <c r="L13" s="139"/>
      <c r="M13" s="139"/>
      <c r="N13" s="139"/>
      <c r="O13" s="139"/>
      <c r="P13" s="104"/>
      <c r="Q13" s="104"/>
      <c r="R13" s="104"/>
    </row>
    <row r="14" spans="1:18" x14ac:dyDescent="0.25">
      <c r="B14" s="137"/>
      <c r="C14" s="137"/>
      <c r="D14" s="137"/>
      <c r="E14" s="139"/>
      <c r="F14" s="139"/>
      <c r="G14" s="138"/>
      <c r="H14" s="139"/>
      <c r="I14" s="139"/>
      <c r="J14" s="139"/>
      <c r="K14" s="139"/>
      <c r="L14" s="139"/>
      <c r="M14" s="139"/>
      <c r="N14" s="139"/>
      <c r="O14" s="139"/>
      <c r="P14" s="104"/>
      <c r="Q14" s="104"/>
      <c r="R14" s="104"/>
    </row>
    <row r="15" spans="1:18" x14ac:dyDescent="0.25">
      <c r="B15" s="137"/>
      <c r="C15" s="137"/>
      <c r="D15" s="137"/>
      <c r="E15" s="139"/>
      <c r="F15" s="139"/>
      <c r="G15" s="138"/>
      <c r="H15" s="139"/>
      <c r="I15" s="139"/>
      <c r="J15" s="139"/>
      <c r="K15" s="139"/>
      <c r="L15" s="139"/>
      <c r="M15" s="139"/>
      <c r="N15" s="139"/>
      <c r="O15" s="139"/>
      <c r="P15" s="104"/>
      <c r="Q15" s="104"/>
      <c r="R15" s="104"/>
    </row>
    <row r="16" spans="1:18" x14ac:dyDescent="0.25">
      <c r="B16" s="137"/>
      <c r="C16" s="137"/>
      <c r="D16" s="137"/>
      <c r="E16" s="139"/>
      <c r="F16" s="139"/>
      <c r="G16" s="138"/>
      <c r="H16" s="139"/>
      <c r="I16" s="139"/>
      <c r="J16" s="139"/>
      <c r="K16" s="139"/>
      <c r="L16" s="139"/>
      <c r="M16" s="139"/>
      <c r="N16" s="139"/>
      <c r="O16" s="139"/>
      <c r="P16" s="104"/>
      <c r="Q16" s="104"/>
      <c r="R16" s="104"/>
    </row>
    <row r="17" spans="2:18" x14ac:dyDescent="0.25">
      <c r="B17" s="137"/>
      <c r="C17" s="137"/>
      <c r="D17" s="137"/>
      <c r="E17" s="139"/>
      <c r="F17" s="139"/>
      <c r="G17" s="138"/>
      <c r="H17" s="139"/>
      <c r="I17" s="139"/>
      <c r="J17" s="139"/>
      <c r="K17" s="139"/>
      <c r="L17" s="139"/>
      <c r="M17" s="139"/>
      <c r="N17" s="139"/>
      <c r="O17" s="139"/>
      <c r="P17" s="104"/>
      <c r="Q17" s="104"/>
      <c r="R17" s="104"/>
    </row>
    <row r="18" spans="2:18" x14ac:dyDescent="0.25">
      <c r="B18" s="137"/>
      <c r="C18" s="137"/>
      <c r="D18" s="137"/>
      <c r="E18" s="139"/>
      <c r="F18" s="139"/>
      <c r="G18" s="138"/>
      <c r="H18" s="139"/>
      <c r="I18" s="139"/>
      <c r="J18" s="139"/>
      <c r="K18" s="139"/>
      <c r="L18" s="139"/>
      <c r="M18" s="139"/>
      <c r="N18" s="139"/>
      <c r="O18" s="139"/>
      <c r="P18" s="104"/>
      <c r="Q18" s="104"/>
      <c r="R18" s="104"/>
    </row>
    <row r="19" spans="2:18" x14ac:dyDescent="0.25">
      <c r="B19" s="137"/>
      <c r="C19" s="137"/>
      <c r="D19" s="137"/>
      <c r="E19" s="139"/>
      <c r="F19" s="139"/>
      <c r="G19" s="138"/>
      <c r="H19" s="139"/>
      <c r="I19" s="139"/>
      <c r="J19" s="139"/>
      <c r="K19" s="139"/>
      <c r="L19" s="139"/>
      <c r="M19" s="139"/>
      <c r="N19" s="139"/>
      <c r="O19" s="139"/>
      <c r="P19" s="104"/>
      <c r="Q19" s="104"/>
      <c r="R19" s="104"/>
    </row>
    <row r="20" spans="2:18" x14ac:dyDescent="0.25">
      <c r="B20" s="137"/>
      <c r="C20" s="137"/>
      <c r="D20" s="137"/>
      <c r="E20" s="139"/>
      <c r="F20" s="139"/>
      <c r="G20" s="138"/>
      <c r="H20" s="139"/>
      <c r="I20" s="139"/>
      <c r="J20" s="139"/>
      <c r="K20" s="139"/>
      <c r="L20" s="139"/>
      <c r="M20" s="139"/>
      <c r="N20" s="139"/>
      <c r="O20" s="139"/>
      <c r="P20" s="104"/>
      <c r="Q20" s="104"/>
      <c r="R20" s="104"/>
    </row>
    <row r="21" spans="2:18" x14ac:dyDescent="0.25">
      <c r="B21" s="137"/>
      <c r="C21" s="137"/>
      <c r="D21" s="137"/>
      <c r="E21" s="139"/>
      <c r="F21" s="139"/>
      <c r="G21" s="138"/>
      <c r="H21" s="139"/>
      <c r="I21" s="139"/>
      <c r="J21" s="139"/>
      <c r="K21" s="139"/>
      <c r="L21" s="139"/>
      <c r="M21" s="139"/>
      <c r="N21" s="139"/>
      <c r="O21" s="139"/>
      <c r="P21" s="104"/>
      <c r="Q21" s="104"/>
      <c r="R21" s="104"/>
    </row>
    <row r="22" spans="2:18" x14ac:dyDescent="0.25">
      <c r="B22" s="137"/>
      <c r="C22" s="137"/>
      <c r="D22" s="137"/>
      <c r="E22" s="139"/>
      <c r="F22" s="139"/>
      <c r="G22" s="138"/>
      <c r="H22" s="139"/>
      <c r="I22" s="139"/>
      <c r="J22" s="139"/>
      <c r="K22" s="139"/>
      <c r="L22" s="139"/>
      <c r="M22" s="139"/>
      <c r="N22" s="139"/>
      <c r="O22" s="139"/>
      <c r="P22" s="104"/>
      <c r="Q22" s="104"/>
      <c r="R22" s="104"/>
    </row>
    <row r="23" spans="2:18" x14ac:dyDescent="0.25">
      <c r="B23" s="137"/>
      <c r="C23" s="137"/>
      <c r="D23" s="137"/>
      <c r="E23" s="139"/>
      <c r="F23" s="139"/>
      <c r="G23" s="138"/>
      <c r="H23" s="139"/>
      <c r="I23" s="139"/>
      <c r="J23" s="139"/>
      <c r="K23" s="139"/>
      <c r="L23" s="139"/>
      <c r="M23" s="139"/>
      <c r="N23" s="139"/>
      <c r="O23" s="139"/>
      <c r="P23" s="104"/>
      <c r="Q23" s="104"/>
      <c r="R23" s="104"/>
    </row>
    <row r="24" spans="2:18" x14ac:dyDescent="0.25">
      <c r="B24" s="137"/>
      <c r="C24" s="137"/>
      <c r="D24" s="137"/>
      <c r="E24" s="139"/>
      <c r="F24" s="139"/>
      <c r="G24" s="138"/>
      <c r="H24" s="139"/>
      <c r="I24" s="139"/>
      <c r="J24" s="139"/>
      <c r="K24" s="139"/>
      <c r="L24" s="139"/>
      <c r="M24" s="139"/>
      <c r="N24" s="139"/>
      <c r="O24" s="139"/>
      <c r="P24" s="104"/>
      <c r="Q24" s="104"/>
      <c r="R24" s="104"/>
    </row>
    <row r="25" spans="2:18" x14ac:dyDescent="0.25">
      <c r="B25" s="137"/>
      <c r="C25" s="137"/>
      <c r="D25" s="137"/>
      <c r="E25" s="139"/>
      <c r="F25" s="139"/>
      <c r="G25" s="138"/>
      <c r="H25" s="139"/>
      <c r="I25" s="139"/>
      <c r="J25" s="139"/>
      <c r="K25" s="139"/>
      <c r="L25" s="139"/>
      <c r="M25" s="139"/>
      <c r="N25" s="139"/>
      <c r="O25" s="139"/>
      <c r="P25" s="104"/>
      <c r="Q25" s="104"/>
      <c r="R25" s="104"/>
    </row>
    <row r="26" spans="2:18" x14ac:dyDescent="0.25">
      <c r="B26" s="137"/>
      <c r="C26" s="137"/>
      <c r="D26" s="137"/>
      <c r="E26" s="139"/>
      <c r="F26" s="139"/>
      <c r="G26" s="138"/>
      <c r="H26" s="139"/>
      <c r="I26" s="139"/>
      <c r="J26" s="139"/>
      <c r="K26" s="139"/>
      <c r="L26" s="139"/>
      <c r="M26" s="139"/>
      <c r="N26" s="139"/>
      <c r="O26" s="139"/>
      <c r="P26" s="104"/>
      <c r="Q26" s="104"/>
      <c r="R26" s="104"/>
    </row>
    <row r="27" spans="2:18" x14ac:dyDescent="0.25">
      <c r="B27" s="137"/>
      <c r="C27" s="137"/>
      <c r="D27" s="137"/>
      <c r="E27" s="139"/>
      <c r="F27" s="139"/>
      <c r="G27" s="138"/>
      <c r="H27" s="139"/>
      <c r="I27" s="139"/>
      <c r="J27" s="139"/>
      <c r="K27" s="139"/>
      <c r="L27" s="139"/>
      <c r="M27" s="139"/>
      <c r="N27" s="139"/>
      <c r="O27" s="139"/>
      <c r="P27" s="104"/>
      <c r="Q27" s="104"/>
      <c r="R27" s="104"/>
    </row>
    <row r="28" spans="2:18" x14ac:dyDescent="0.25">
      <c r="B28" s="141"/>
      <c r="C28" s="137"/>
      <c r="D28" s="137"/>
      <c r="E28" s="139"/>
      <c r="F28" s="139"/>
      <c r="G28" s="138"/>
      <c r="H28" s="139"/>
      <c r="I28" s="139"/>
      <c r="J28" s="139"/>
      <c r="K28" s="139"/>
      <c r="L28" s="139"/>
      <c r="M28" s="139"/>
      <c r="N28" s="139"/>
      <c r="O28" s="139"/>
      <c r="P28" s="104"/>
      <c r="Q28" s="104"/>
      <c r="R28" s="104"/>
    </row>
    <row r="29" spans="2:18" x14ac:dyDescent="0.25">
      <c r="B29" s="141"/>
      <c r="C29" s="137"/>
      <c r="D29" s="137"/>
      <c r="E29" s="139"/>
      <c r="F29" s="139"/>
      <c r="G29" s="138"/>
      <c r="H29" s="139"/>
      <c r="I29" s="139"/>
      <c r="J29" s="139"/>
      <c r="K29" s="139"/>
      <c r="L29" s="139"/>
      <c r="M29" s="139"/>
      <c r="N29" s="139"/>
      <c r="O29" s="139"/>
      <c r="P29" s="104"/>
      <c r="Q29" s="104"/>
      <c r="R29" s="104"/>
    </row>
    <row r="30" spans="2:18" x14ac:dyDescent="0.25">
      <c r="B30" s="137"/>
      <c r="C30" s="137"/>
      <c r="D30" s="137"/>
      <c r="E30" s="139"/>
      <c r="F30" s="139"/>
      <c r="G30" s="138"/>
      <c r="H30" s="139"/>
      <c r="I30" s="139"/>
      <c r="J30" s="139"/>
      <c r="K30" s="139"/>
      <c r="L30" s="139"/>
      <c r="M30" s="139"/>
      <c r="N30" s="139"/>
      <c r="O30" s="139"/>
      <c r="P30" s="104"/>
      <c r="Q30" s="104"/>
      <c r="R30" s="104"/>
    </row>
    <row r="31" spans="2:18" x14ac:dyDescent="0.25">
      <c r="B31" s="141"/>
      <c r="C31" s="137"/>
      <c r="D31" s="137"/>
      <c r="E31" s="139"/>
      <c r="F31" s="139"/>
      <c r="G31" s="138"/>
      <c r="H31" s="139"/>
      <c r="I31" s="139"/>
      <c r="J31" s="139"/>
      <c r="K31" s="139"/>
      <c r="L31" s="139"/>
      <c r="M31" s="139"/>
      <c r="N31" s="139"/>
      <c r="O31" s="139"/>
      <c r="P31" s="104"/>
      <c r="Q31" s="104"/>
      <c r="R31" s="104"/>
    </row>
    <row r="32" spans="2:18" x14ac:dyDescent="0.25">
      <c r="B32" s="137"/>
      <c r="C32" s="137"/>
      <c r="D32" s="137"/>
      <c r="E32" s="139"/>
      <c r="F32" s="139"/>
      <c r="G32" s="138"/>
      <c r="H32" s="139"/>
      <c r="I32" s="139"/>
      <c r="J32" s="139"/>
      <c r="K32" s="139"/>
      <c r="L32" s="139"/>
      <c r="M32" s="139"/>
      <c r="N32" s="139"/>
      <c r="O32" s="139"/>
      <c r="P32" s="104"/>
      <c r="Q32" s="104"/>
      <c r="R32" s="104"/>
    </row>
    <row r="33" spans="2:18" x14ac:dyDescent="0.25">
      <c r="B33" s="137"/>
      <c r="C33" s="137"/>
      <c r="D33" s="137"/>
      <c r="E33" s="139"/>
      <c r="F33" s="139"/>
      <c r="G33" s="138"/>
      <c r="H33" s="139"/>
      <c r="I33" s="139"/>
      <c r="J33" s="139"/>
      <c r="K33" s="139"/>
      <c r="L33" s="139"/>
      <c r="M33" s="139"/>
      <c r="N33" s="139"/>
      <c r="O33" s="139"/>
      <c r="P33" s="104"/>
      <c r="Q33" s="104"/>
      <c r="R33" s="104"/>
    </row>
    <row r="34" spans="2:18" x14ac:dyDescent="0.25">
      <c r="B34" s="137"/>
      <c r="C34" s="137"/>
      <c r="D34" s="137"/>
      <c r="E34" s="139"/>
      <c r="F34" s="139"/>
      <c r="G34" s="138"/>
      <c r="H34" s="139"/>
      <c r="I34" s="139"/>
      <c r="J34" s="139"/>
      <c r="K34" s="139"/>
      <c r="L34" s="139"/>
      <c r="M34" s="139"/>
      <c r="N34" s="139"/>
      <c r="O34" s="139"/>
      <c r="P34" s="104"/>
      <c r="Q34" s="104"/>
      <c r="R34" s="104"/>
    </row>
    <row r="35" spans="2:18" x14ac:dyDescent="0.25">
      <c r="B35" s="142"/>
      <c r="C35" s="142"/>
      <c r="D35" s="142"/>
      <c r="E35" s="104"/>
      <c r="F35" s="104"/>
      <c r="G35" s="143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</row>
    <row r="36" spans="2:18" x14ac:dyDescent="0.25">
      <c r="B36" s="144"/>
      <c r="C36" s="144"/>
      <c r="D36" s="144"/>
      <c r="G36" s="145"/>
    </row>
    <row r="37" spans="2:18" x14ac:dyDescent="0.25">
      <c r="B37" s="144"/>
      <c r="C37" s="144"/>
      <c r="D37" s="144"/>
      <c r="G37" s="145"/>
    </row>
  </sheetData>
  <sheetProtection algorithmName="SHA-512" hashValue="0M60UrNp3yTd1cC3ma9w3Lh49dzDr5qDK5R+A1ef9pFyBUlppBzZC9I06gYbjnv0zpksD1/NNtixhO4DV1WX5w==" saltValue="Z7qUWJ5xnwNJJq5JPq1nmA==" spinCount="100000" sheet="1" objects="1" scenarios="1" selectLockedCells="1"/>
  <mergeCells count="4">
    <mergeCell ref="A1:O1"/>
    <mergeCell ref="A2:O2"/>
    <mergeCell ref="A3:H3"/>
    <mergeCell ref="I3:O3"/>
  </mergeCells>
  <pageMargins left="0.7" right="0.7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15</vt:i4>
      </vt:variant>
    </vt:vector>
  </HeadingPairs>
  <TitlesOfParts>
    <vt:vector size="15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Fabjančič Hreščak</dc:creator>
  <cp:lastModifiedBy>Valentina Fabjančič Hreščak</cp:lastModifiedBy>
  <cp:lastPrinted>2025-07-15T10:44:28Z</cp:lastPrinted>
  <dcterms:created xsi:type="dcterms:W3CDTF">2015-06-05T18:19:34Z</dcterms:created>
  <dcterms:modified xsi:type="dcterms:W3CDTF">2025-07-16T08:54:05Z</dcterms:modified>
</cp:coreProperties>
</file>